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finance.8\Desktop\Qaxaqi mshakuyt havelvathner\Tangaranner+\"/>
    </mc:Choice>
  </mc:AlternateContent>
  <bookViews>
    <workbookView xWindow="0" yWindow="1056" windowWidth="12120" windowHeight="7632"/>
  </bookViews>
  <sheets>
    <sheet name="Hastiqacucak " sheetId="26" r:id="rId1"/>
    <sheet name="Hamem miayn nvazaguyn" sheetId="27" state="hidden" r:id="rId2"/>
  </sheets>
  <definedNames>
    <definedName name="_xlnm._FilterDatabase" localSheetId="1" hidden="1">'Hamem miayn nvazaguyn'!$A$6:$AB$60</definedName>
    <definedName name="_xlnm._FilterDatabase" localSheetId="0" hidden="1">'Hastiqacucak '!$A$23:$AC$77</definedName>
    <definedName name="_xlnm.Print_Area" localSheetId="1">'Hamem miayn nvazaguyn'!$A$1:$K$60</definedName>
    <definedName name="_xlnm.Print_Area" localSheetId="0">'Hastiqacucak '!$A$1:$E$81</definedName>
  </definedNames>
  <calcPr calcId="152511"/>
</workbook>
</file>

<file path=xl/calcChain.xml><?xml version="1.0" encoding="utf-8"?>
<calcChain xmlns="http://schemas.openxmlformats.org/spreadsheetml/2006/main">
  <c r="E76" i="26" l="1"/>
  <c r="C76" i="26"/>
  <c r="E75" i="26"/>
  <c r="E74" i="26"/>
  <c r="C72" i="26"/>
  <c r="E71" i="26"/>
  <c r="E70" i="26"/>
  <c r="E69" i="26"/>
  <c r="E72" i="26" s="1"/>
  <c r="C67" i="26"/>
  <c r="E66" i="26"/>
  <c r="E65" i="26"/>
  <c r="E67" i="26" s="1"/>
  <c r="C63" i="26"/>
  <c r="E62" i="26"/>
  <c r="E61" i="26"/>
  <c r="E60" i="26"/>
  <c r="E63" i="26" s="1"/>
  <c r="C58" i="26"/>
  <c r="E57" i="26"/>
  <c r="E56" i="26"/>
  <c r="E55" i="26"/>
  <c r="E58" i="26" s="1"/>
  <c r="E53" i="26"/>
  <c r="C53" i="26"/>
  <c r="E52" i="26"/>
  <c r="E51" i="26"/>
  <c r="C49" i="26"/>
  <c r="E48" i="26"/>
  <c r="E47" i="26"/>
  <c r="E46" i="26"/>
  <c r="E45" i="26"/>
  <c r="E44" i="26"/>
  <c r="E43" i="26"/>
  <c r="E42" i="26"/>
  <c r="E49" i="26" s="1"/>
  <c r="C40" i="26"/>
  <c r="E39" i="26"/>
  <c r="E38" i="26"/>
  <c r="E37" i="26"/>
  <c r="E36" i="26"/>
  <c r="E35" i="26"/>
  <c r="E34" i="26"/>
  <c r="E33" i="26"/>
  <c r="E32" i="26"/>
  <c r="E31" i="26"/>
  <c r="E30" i="26"/>
  <c r="E29" i="26"/>
  <c r="E28" i="26"/>
  <c r="E27" i="26"/>
  <c r="E26" i="26"/>
  <c r="E25" i="26"/>
  <c r="E40" i="26" s="1"/>
  <c r="E77" i="26" s="1"/>
  <c r="D25" i="26"/>
  <c r="G8" i="27" l="1"/>
  <c r="D8" i="27"/>
  <c r="K66" i="27"/>
  <c r="L60" i="27"/>
  <c r="M60" i="27" s="1"/>
  <c r="N60" i="27" s="1"/>
  <c r="O60" i="27" s="1"/>
  <c r="J60" i="27"/>
  <c r="P60" i="27" s="1"/>
  <c r="I60" i="27"/>
  <c r="L59" i="27"/>
  <c r="M59" i="27" s="1"/>
  <c r="N59" i="27" s="1"/>
  <c r="O59" i="27" s="1"/>
  <c r="J59" i="27"/>
  <c r="P59" i="27" s="1"/>
  <c r="F59" i="27"/>
  <c r="C59" i="27"/>
  <c r="I59" i="27" s="1"/>
  <c r="L58" i="27"/>
  <c r="M58" i="27" s="1"/>
  <c r="N58" i="27" s="1"/>
  <c r="O58" i="27" s="1"/>
  <c r="J58" i="27"/>
  <c r="P58" i="27" s="1"/>
  <c r="I58" i="27"/>
  <c r="H58" i="27"/>
  <c r="K58" i="27" s="1"/>
  <c r="E58" i="27"/>
  <c r="L57" i="27"/>
  <c r="M57" i="27" s="1"/>
  <c r="N57" i="27" s="1"/>
  <c r="O57" i="27" s="1"/>
  <c r="J57" i="27"/>
  <c r="P57" i="27" s="1"/>
  <c r="I57" i="27"/>
  <c r="H57" i="27"/>
  <c r="E57" i="27"/>
  <c r="L56" i="27"/>
  <c r="M56" i="27" s="1"/>
  <c r="N56" i="27" s="1"/>
  <c r="O56" i="27" s="1"/>
  <c r="K56" i="27"/>
  <c r="J56" i="27"/>
  <c r="P56" i="27" s="1"/>
  <c r="I56" i="27"/>
  <c r="L55" i="27"/>
  <c r="M55" i="27" s="1"/>
  <c r="N55" i="27" s="1"/>
  <c r="O55" i="27" s="1"/>
  <c r="J55" i="27"/>
  <c r="P55" i="27" s="1"/>
  <c r="F55" i="27"/>
  <c r="C55" i="27"/>
  <c r="I55" i="27" s="1"/>
  <c r="L54" i="27"/>
  <c r="M54" i="27" s="1"/>
  <c r="N54" i="27" s="1"/>
  <c r="O54" i="27" s="1"/>
  <c r="J54" i="27"/>
  <c r="P54" i="27" s="1"/>
  <c r="I54" i="27"/>
  <c r="H54" i="27"/>
  <c r="K54" i="27" s="1"/>
  <c r="E54" i="27"/>
  <c r="L53" i="27"/>
  <c r="M53" i="27" s="1"/>
  <c r="N53" i="27" s="1"/>
  <c r="O53" i="27" s="1"/>
  <c r="J53" i="27"/>
  <c r="P53" i="27" s="1"/>
  <c r="I53" i="27"/>
  <c r="H53" i="27"/>
  <c r="E53" i="27"/>
  <c r="L52" i="27"/>
  <c r="M52" i="27" s="1"/>
  <c r="N52" i="27" s="1"/>
  <c r="O52" i="27" s="1"/>
  <c r="J52" i="27"/>
  <c r="P52" i="27" s="1"/>
  <c r="I52" i="27"/>
  <c r="H52" i="27"/>
  <c r="H55" i="27" s="1"/>
  <c r="E52" i="27"/>
  <c r="N51" i="27"/>
  <c r="O51" i="27" s="1"/>
  <c r="L51" i="27"/>
  <c r="M51" i="27" s="1"/>
  <c r="K51" i="27"/>
  <c r="J51" i="27"/>
  <c r="P51" i="27" s="1"/>
  <c r="I51" i="27"/>
  <c r="L50" i="27"/>
  <c r="M50" i="27" s="1"/>
  <c r="N50" i="27" s="1"/>
  <c r="O50" i="27" s="1"/>
  <c r="J50" i="27"/>
  <c r="P50" i="27" s="1"/>
  <c r="F50" i="27"/>
  <c r="I50" i="27" s="1"/>
  <c r="C50" i="27"/>
  <c r="L49" i="27"/>
  <c r="M49" i="27" s="1"/>
  <c r="N49" i="27" s="1"/>
  <c r="O49" i="27" s="1"/>
  <c r="J49" i="27"/>
  <c r="P49" i="27" s="1"/>
  <c r="I49" i="27"/>
  <c r="H49" i="27"/>
  <c r="E49" i="27"/>
  <c r="K49" i="27" s="1"/>
  <c r="L48" i="27"/>
  <c r="M48" i="27" s="1"/>
  <c r="N48" i="27" s="1"/>
  <c r="O48" i="27" s="1"/>
  <c r="J48" i="27"/>
  <c r="P48" i="27" s="1"/>
  <c r="I48" i="27"/>
  <c r="H48" i="27"/>
  <c r="E48" i="27"/>
  <c r="E50" i="27" s="1"/>
  <c r="L47" i="27"/>
  <c r="M47" i="27" s="1"/>
  <c r="N47" i="27" s="1"/>
  <c r="O47" i="27" s="1"/>
  <c r="K47" i="27"/>
  <c r="J47" i="27"/>
  <c r="P47" i="27" s="1"/>
  <c r="I47" i="27"/>
  <c r="L46" i="27"/>
  <c r="M46" i="27" s="1"/>
  <c r="N46" i="27" s="1"/>
  <c r="O46" i="27" s="1"/>
  <c r="J46" i="27"/>
  <c r="P46" i="27" s="1"/>
  <c r="F46" i="27"/>
  <c r="I46" i="27" s="1"/>
  <c r="C46" i="27"/>
  <c r="N45" i="27"/>
  <c r="O45" i="27" s="1"/>
  <c r="L45" i="27"/>
  <c r="M45" i="27" s="1"/>
  <c r="J45" i="27"/>
  <c r="P45" i="27" s="1"/>
  <c r="I45" i="27"/>
  <c r="H45" i="27"/>
  <c r="E45" i="27"/>
  <c r="L44" i="27"/>
  <c r="M44" i="27" s="1"/>
  <c r="N44" i="27" s="1"/>
  <c r="O44" i="27" s="1"/>
  <c r="J44" i="27"/>
  <c r="P44" i="27" s="1"/>
  <c r="I44" i="27"/>
  <c r="H44" i="27"/>
  <c r="E44" i="27"/>
  <c r="L43" i="27"/>
  <c r="M43" i="27" s="1"/>
  <c r="N43" i="27" s="1"/>
  <c r="O43" i="27" s="1"/>
  <c r="J43" i="27"/>
  <c r="P43" i="27" s="1"/>
  <c r="I43" i="27"/>
  <c r="H43" i="27"/>
  <c r="E43" i="27"/>
  <c r="E46" i="27" s="1"/>
  <c r="P42" i="27"/>
  <c r="L42" i="27"/>
  <c r="M42" i="27" s="1"/>
  <c r="N42" i="27" s="1"/>
  <c r="O42" i="27" s="1"/>
  <c r="K42" i="27"/>
  <c r="J42" i="27"/>
  <c r="I42" i="27"/>
  <c r="L41" i="27"/>
  <c r="M41" i="27" s="1"/>
  <c r="N41" i="27" s="1"/>
  <c r="O41" i="27" s="1"/>
  <c r="J41" i="27"/>
  <c r="P41" i="27" s="1"/>
  <c r="I41" i="27"/>
  <c r="F41" i="27"/>
  <c r="C41" i="27"/>
  <c r="L40" i="27"/>
  <c r="M40" i="27" s="1"/>
  <c r="N40" i="27" s="1"/>
  <c r="O40" i="27" s="1"/>
  <c r="J40" i="27"/>
  <c r="P40" i="27" s="1"/>
  <c r="I40" i="27"/>
  <c r="H40" i="27"/>
  <c r="E40" i="27"/>
  <c r="L39" i="27"/>
  <c r="M39" i="27" s="1"/>
  <c r="N39" i="27" s="1"/>
  <c r="O39" i="27" s="1"/>
  <c r="J39" i="27"/>
  <c r="P39" i="27" s="1"/>
  <c r="I39" i="27"/>
  <c r="H39" i="27"/>
  <c r="E39" i="27"/>
  <c r="L38" i="27"/>
  <c r="M38" i="27" s="1"/>
  <c r="N38" i="27" s="1"/>
  <c r="O38" i="27" s="1"/>
  <c r="J38" i="27"/>
  <c r="P38" i="27" s="1"/>
  <c r="I38" i="27"/>
  <c r="H38" i="27"/>
  <c r="E38" i="27"/>
  <c r="L37" i="27"/>
  <c r="M37" i="27" s="1"/>
  <c r="N37" i="27" s="1"/>
  <c r="O37" i="27" s="1"/>
  <c r="K37" i="27"/>
  <c r="J37" i="27"/>
  <c r="P37" i="27" s="1"/>
  <c r="I37" i="27"/>
  <c r="L36" i="27"/>
  <c r="M36" i="27" s="1"/>
  <c r="N36" i="27" s="1"/>
  <c r="O36" i="27" s="1"/>
  <c r="J36" i="27"/>
  <c r="P36" i="27" s="1"/>
  <c r="F36" i="27"/>
  <c r="I36" i="27" s="1"/>
  <c r="C36" i="27"/>
  <c r="L35" i="27"/>
  <c r="M35" i="27" s="1"/>
  <c r="N35" i="27" s="1"/>
  <c r="O35" i="27" s="1"/>
  <c r="J35" i="27"/>
  <c r="P35" i="27" s="1"/>
  <c r="I35" i="27"/>
  <c r="H35" i="27"/>
  <c r="E35" i="27"/>
  <c r="E36" i="27" s="1"/>
  <c r="L34" i="27"/>
  <c r="M34" i="27" s="1"/>
  <c r="N34" i="27" s="1"/>
  <c r="O34" i="27" s="1"/>
  <c r="J34" i="27"/>
  <c r="P34" i="27" s="1"/>
  <c r="I34" i="27"/>
  <c r="H34" i="27"/>
  <c r="E34" i="27"/>
  <c r="N33" i="27"/>
  <c r="O33" i="27" s="1"/>
  <c r="L33" i="27"/>
  <c r="M33" i="27" s="1"/>
  <c r="K33" i="27"/>
  <c r="J33" i="27"/>
  <c r="P33" i="27" s="1"/>
  <c r="I33" i="27"/>
  <c r="L32" i="27"/>
  <c r="M32" i="27" s="1"/>
  <c r="N32" i="27" s="1"/>
  <c r="O32" i="27" s="1"/>
  <c r="J32" i="27"/>
  <c r="P32" i="27" s="1"/>
  <c r="F32" i="27"/>
  <c r="I32" i="27" s="1"/>
  <c r="C32" i="27"/>
  <c r="L31" i="27"/>
  <c r="M31" i="27" s="1"/>
  <c r="N31" i="27" s="1"/>
  <c r="O31" i="27" s="1"/>
  <c r="J31" i="27"/>
  <c r="P31" i="27" s="1"/>
  <c r="I31" i="27"/>
  <c r="H31" i="27"/>
  <c r="E31" i="27"/>
  <c r="K31" i="27" s="1"/>
  <c r="L30" i="27"/>
  <c r="M30" i="27" s="1"/>
  <c r="N30" i="27" s="1"/>
  <c r="O30" i="27" s="1"/>
  <c r="J30" i="27"/>
  <c r="P30" i="27" s="1"/>
  <c r="I30" i="27"/>
  <c r="H30" i="27"/>
  <c r="E30" i="27"/>
  <c r="O29" i="27"/>
  <c r="N29" i="27"/>
  <c r="L29" i="27"/>
  <c r="M29" i="27" s="1"/>
  <c r="J29" i="27"/>
  <c r="P29" i="27" s="1"/>
  <c r="I29" i="27"/>
  <c r="H29" i="27"/>
  <c r="E29" i="27"/>
  <c r="M28" i="27"/>
  <c r="N28" i="27" s="1"/>
  <c r="O28" i="27" s="1"/>
  <c r="L28" i="27"/>
  <c r="J28" i="27"/>
  <c r="P28" i="27" s="1"/>
  <c r="I28" i="27"/>
  <c r="H28" i="27"/>
  <c r="K28" i="27" s="1"/>
  <c r="E28" i="27"/>
  <c r="L27" i="27"/>
  <c r="M27" i="27" s="1"/>
  <c r="N27" i="27" s="1"/>
  <c r="O27" i="27" s="1"/>
  <c r="J27" i="27"/>
  <c r="P27" i="27" s="1"/>
  <c r="I27" i="27"/>
  <c r="H27" i="27"/>
  <c r="E27" i="27"/>
  <c r="P26" i="27"/>
  <c r="L26" i="27"/>
  <c r="M26" i="27" s="1"/>
  <c r="N26" i="27" s="1"/>
  <c r="O26" i="27" s="1"/>
  <c r="J26" i="27"/>
  <c r="I26" i="27"/>
  <c r="H26" i="27"/>
  <c r="E26" i="27"/>
  <c r="L25" i="27"/>
  <c r="M25" i="27" s="1"/>
  <c r="N25" i="27" s="1"/>
  <c r="O25" i="27" s="1"/>
  <c r="J25" i="27"/>
  <c r="P25" i="27" s="1"/>
  <c r="I25" i="27"/>
  <c r="H25" i="27"/>
  <c r="E25" i="27"/>
  <c r="P24" i="27"/>
  <c r="L24" i="27"/>
  <c r="M24" i="27" s="1"/>
  <c r="N24" i="27" s="1"/>
  <c r="O24" i="27" s="1"/>
  <c r="K24" i="27"/>
  <c r="J24" i="27"/>
  <c r="I24" i="27"/>
  <c r="L23" i="27"/>
  <c r="M23" i="27" s="1"/>
  <c r="N23" i="27" s="1"/>
  <c r="O23" i="27" s="1"/>
  <c r="J23" i="27"/>
  <c r="P23" i="27" s="1"/>
  <c r="I23" i="27"/>
  <c r="F23" i="27"/>
  <c r="C23" i="27"/>
  <c r="M22" i="27"/>
  <c r="N22" i="27" s="1"/>
  <c r="O22" i="27" s="1"/>
  <c r="L22" i="27"/>
  <c r="J22" i="27"/>
  <c r="P22" i="27" s="1"/>
  <c r="I22" i="27"/>
  <c r="H22" i="27"/>
  <c r="K22" i="27" s="1"/>
  <c r="E22" i="27"/>
  <c r="L21" i="27"/>
  <c r="M21" i="27" s="1"/>
  <c r="N21" i="27" s="1"/>
  <c r="O21" i="27" s="1"/>
  <c r="J21" i="27"/>
  <c r="P21" i="27" s="1"/>
  <c r="I21" i="27"/>
  <c r="H21" i="27"/>
  <c r="E21" i="27"/>
  <c r="P20" i="27"/>
  <c r="M20" i="27"/>
  <c r="N20" i="27" s="1"/>
  <c r="O20" i="27" s="1"/>
  <c r="L20" i="27"/>
  <c r="J20" i="27"/>
  <c r="I20" i="27"/>
  <c r="H20" i="27"/>
  <c r="K20" i="27" s="1"/>
  <c r="E20" i="27"/>
  <c r="L19" i="27"/>
  <c r="M19" i="27" s="1"/>
  <c r="N19" i="27" s="1"/>
  <c r="O19" i="27" s="1"/>
  <c r="J19" i="27"/>
  <c r="P19" i="27" s="1"/>
  <c r="I19" i="27"/>
  <c r="H19" i="27"/>
  <c r="E19" i="27"/>
  <c r="K19" i="27" s="1"/>
  <c r="P18" i="27"/>
  <c r="L18" i="27"/>
  <c r="M18" i="27" s="1"/>
  <c r="N18" i="27" s="1"/>
  <c r="O18" i="27" s="1"/>
  <c r="J18" i="27"/>
  <c r="I18" i="27"/>
  <c r="H18" i="27"/>
  <c r="K18" i="27" s="1"/>
  <c r="E18" i="27"/>
  <c r="L17" i="27"/>
  <c r="M17" i="27" s="1"/>
  <c r="N17" i="27" s="1"/>
  <c r="O17" i="27" s="1"/>
  <c r="J17" i="27"/>
  <c r="P17" i="27" s="1"/>
  <c r="I17" i="27"/>
  <c r="H17" i="27"/>
  <c r="E17" i="27"/>
  <c r="L16" i="27"/>
  <c r="M16" i="27" s="1"/>
  <c r="N16" i="27" s="1"/>
  <c r="O16" i="27" s="1"/>
  <c r="J16" i="27"/>
  <c r="P16" i="27" s="1"/>
  <c r="I16" i="27"/>
  <c r="H16" i="27"/>
  <c r="E16" i="27"/>
  <c r="L15" i="27"/>
  <c r="M15" i="27" s="1"/>
  <c r="N15" i="27" s="1"/>
  <c r="O15" i="27" s="1"/>
  <c r="J15" i="27"/>
  <c r="P15" i="27" s="1"/>
  <c r="I15" i="27"/>
  <c r="H15" i="27"/>
  <c r="E15" i="27"/>
  <c r="M14" i="27"/>
  <c r="N14" i="27" s="1"/>
  <c r="O14" i="27" s="1"/>
  <c r="L14" i="27"/>
  <c r="J14" i="27"/>
  <c r="P14" i="27" s="1"/>
  <c r="I14" i="27"/>
  <c r="H14" i="27"/>
  <c r="K14" i="27" s="1"/>
  <c r="E14" i="27"/>
  <c r="L13" i="27"/>
  <c r="M13" i="27" s="1"/>
  <c r="N13" i="27" s="1"/>
  <c r="O13" i="27" s="1"/>
  <c r="J13" i="27"/>
  <c r="P13" i="27" s="1"/>
  <c r="I13" i="27"/>
  <c r="H13" i="27"/>
  <c r="E13" i="27"/>
  <c r="L12" i="27"/>
  <c r="M12" i="27" s="1"/>
  <c r="N12" i="27" s="1"/>
  <c r="O12" i="27" s="1"/>
  <c r="J12" i="27"/>
  <c r="P12" i="27" s="1"/>
  <c r="I12" i="27"/>
  <c r="H12" i="27"/>
  <c r="E12" i="27"/>
  <c r="L11" i="27"/>
  <c r="M11" i="27" s="1"/>
  <c r="N11" i="27" s="1"/>
  <c r="O11" i="27" s="1"/>
  <c r="J11" i="27"/>
  <c r="P11" i="27" s="1"/>
  <c r="I11" i="27"/>
  <c r="H11" i="27"/>
  <c r="E11" i="27"/>
  <c r="P10" i="27"/>
  <c r="L10" i="27"/>
  <c r="M10" i="27" s="1"/>
  <c r="N10" i="27" s="1"/>
  <c r="O10" i="27" s="1"/>
  <c r="J10" i="27"/>
  <c r="I10" i="27"/>
  <c r="H10" i="27"/>
  <c r="K10" i="27" s="1"/>
  <c r="E10" i="27"/>
  <c r="L9" i="27"/>
  <c r="M9" i="27" s="1"/>
  <c r="N9" i="27" s="1"/>
  <c r="O9" i="27" s="1"/>
  <c r="J9" i="27"/>
  <c r="P9" i="27" s="1"/>
  <c r="I9" i="27"/>
  <c r="H9" i="27"/>
  <c r="E9" i="27"/>
  <c r="L8" i="27"/>
  <c r="M8" i="27" s="1"/>
  <c r="N8" i="27" s="1"/>
  <c r="O8" i="27" s="1"/>
  <c r="I8" i="27"/>
  <c r="H8" i="27"/>
  <c r="E8" i="27"/>
  <c r="K53" i="27" l="1"/>
  <c r="K45" i="27"/>
  <c r="K39" i="27"/>
  <c r="K11" i="27"/>
  <c r="K27" i="27"/>
  <c r="K17" i="27"/>
  <c r="K13" i="27"/>
  <c r="K15" i="27"/>
  <c r="H46" i="27"/>
  <c r="K46" i="27" s="1"/>
  <c r="K16" i="27"/>
  <c r="E41" i="27"/>
  <c r="K8" i="27"/>
  <c r="K12" i="27"/>
  <c r="E32" i="27"/>
  <c r="K30" i="27"/>
  <c r="K38" i="27"/>
  <c r="E59" i="27"/>
  <c r="K26" i="27"/>
  <c r="K40" i="27"/>
  <c r="K44" i="27"/>
  <c r="K52" i="27"/>
  <c r="H32" i="27"/>
  <c r="K32" i="27" s="1"/>
  <c r="K25" i="27"/>
  <c r="K21" i="27"/>
  <c r="K9" i="27"/>
  <c r="K29" i="27"/>
  <c r="K35" i="27"/>
  <c r="K48" i="27"/>
  <c r="H50" i="27"/>
  <c r="K50" i="27" s="1"/>
  <c r="E55" i="27"/>
  <c r="K55" i="27" s="1"/>
  <c r="E23" i="27"/>
  <c r="E60" i="27" s="1"/>
  <c r="H23" i="27"/>
  <c r="K34" i="27"/>
  <c r="H36" i="27"/>
  <c r="K36" i="27" s="1"/>
  <c r="H41" i="27"/>
  <c r="K41" i="27" s="1"/>
  <c r="K43" i="27"/>
  <c r="H59" i="27"/>
  <c r="K59" i="27" s="1"/>
  <c r="K57" i="27"/>
  <c r="J8" i="27"/>
  <c r="P8" i="27" s="1"/>
  <c r="K23" i="27" l="1"/>
  <c r="H60" i="27"/>
  <c r="K60" i="27" s="1"/>
</calcChain>
</file>

<file path=xl/sharedStrings.xml><?xml version="1.0" encoding="utf-8"?>
<sst xmlns="http://schemas.openxmlformats.org/spreadsheetml/2006/main" count="164" uniqueCount="75">
  <si>
    <t>Հաստիքների անվանումը</t>
  </si>
  <si>
    <t>հ/հ</t>
  </si>
  <si>
    <t>Հաստիքների քանակը</t>
  </si>
  <si>
    <t>դրամ</t>
  </si>
  <si>
    <t>ՀԱՍՏԻՔԱՑՈՒՑԱԿԸ ԵՎ ՊԱՇՏՈՆԱՅԻՆ ԴՐՈՒՅՔԱՉԱՓԵՐԸ</t>
  </si>
  <si>
    <t>Երևանի քաղաքապետի</t>
  </si>
  <si>
    <t>ՏՆՕՐԵՆ՝</t>
  </si>
  <si>
    <t>ԳԼԽԱՎՈՐ ՀԱՇՎԱՊԱՀ՝</t>
  </si>
  <si>
    <t xml:space="preserve">      </t>
  </si>
  <si>
    <t>ԱՄԲՈՂՋԸ</t>
  </si>
  <si>
    <t>Կ.Տ.</t>
  </si>
  <si>
    <t>Հաստիքի ամսական պաշտոնային դրույքաչափը</t>
  </si>
  <si>
    <t>Կառուցվածքային ստորաբաժանման անվանումը</t>
  </si>
  <si>
    <t>Ա. ՍԱՐԳՍՅԱՆ</t>
  </si>
  <si>
    <t>Ա. ՇԵԿՅԱՆ</t>
  </si>
  <si>
    <t>«ԵՐԵՎԱՆ ՔԱՂԱՔԻ ՊԱՏՄՈՒԹՅԱՆ ԹԱՆԳԱՐԱՆ» ՀԱՄԱՅՆՔԱՅԻՆ ՈՉ  ԱՌԵՎՏՐԱՅԻՆ ԿԱԶՄԱԿԵՐՊՈՒԹՅԱՆ  ԿԱՌՈՒՑՎԱԾՔԸ</t>
  </si>
  <si>
    <t>Տնօրեն</t>
  </si>
  <si>
    <t>Փոխտնօրեն  գիտական  գծով</t>
  </si>
  <si>
    <t>Փոխտնօրեն տնտեսական գծով</t>
  </si>
  <si>
    <t>Գլխավոր հաշվապահ</t>
  </si>
  <si>
    <t>Հաշվապահական ծրագրերի համակարգող</t>
  </si>
  <si>
    <t xml:space="preserve">Գանձապահ  </t>
  </si>
  <si>
    <t>Գիտական  քարտուղար</t>
  </si>
  <si>
    <t>Մարդկային ռեսուրսների կառավարիչ</t>
  </si>
  <si>
    <t xml:space="preserve">Գրադարանավար  </t>
  </si>
  <si>
    <t>Համակարգչային  օպերատոր</t>
  </si>
  <si>
    <t>Մարքեթինգի գծով մասնագետ</t>
  </si>
  <si>
    <t>Իրավաբան</t>
  </si>
  <si>
    <t>Կայքի խմբագիր</t>
  </si>
  <si>
    <t>Ցանցային ադմինիստրատոր</t>
  </si>
  <si>
    <t>Գնումները համակարգող մասնագետ</t>
  </si>
  <si>
    <t>Տոմսերի, հուշանվերների և հրատարակությունների վաճառող</t>
  </si>
  <si>
    <t>Ցուցանմուշների պահապան</t>
  </si>
  <si>
    <t>Հավաքարար</t>
  </si>
  <si>
    <t>Տեխնիկ բանվոր</t>
  </si>
  <si>
    <t>Էլեկտրիկ- փականագործ</t>
  </si>
  <si>
    <t>Պարետ</t>
  </si>
  <si>
    <t xml:space="preserve">Վարորդ </t>
  </si>
  <si>
    <t>Գլխավոր ավանդապահ</t>
  </si>
  <si>
    <t>Ավանդապահ ավագ գիտաշխատող</t>
  </si>
  <si>
    <t>Բաժնի  ղեկավար</t>
  </si>
  <si>
    <t>Ավագ գիտաշխատող</t>
  </si>
  <si>
    <t>Կրտսեր գիտաշխատող</t>
  </si>
  <si>
    <t xml:space="preserve">Էքսկուրսավար  </t>
  </si>
  <si>
    <t>Նկարիչ վերականգնող</t>
  </si>
  <si>
    <t>ԳՈՐԾՈՂ</t>
  </si>
  <si>
    <t>ԱՌԱՋԱՐԿՎՈՂ</t>
  </si>
  <si>
    <t>ՏԱՐԲԵՐՈՒԹՅՈՒՆ</t>
  </si>
  <si>
    <t>Պաշտոնային դրույքաչափը</t>
  </si>
  <si>
    <t>Հաստիքային միավորների քանակը</t>
  </si>
  <si>
    <t>Ընդամենը ամսական աշխատավարձը</t>
  </si>
  <si>
    <t>Ընդամենը
ամսական
աշխատավարձը</t>
  </si>
  <si>
    <t xml:space="preserve">«ԵՐԵՎԱՆ ՔԱՂԱՔԻ ՊԱՏՄՈՒԹՅԱՆ ԹԱՆԳԱՐԱՆ» ՀԱՄԱՅՆՔԱՅԻՆ ՈՉ  ԱՌԵՎՏՐԱՅԻՆ ԿԱԶՄԱԿԵՐՊՈՒԹՅԱՆ </t>
  </si>
  <si>
    <t xml:space="preserve"> ԿԱՌՈՒՑՎԱԾՔԸ</t>
  </si>
  <si>
    <t>Բաժնի ղեկավար</t>
  </si>
  <si>
    <t>Հասարակայնության հետ կապերի պատասխանատու</t>
  </si>
  <si>
    <t>Վարչական անձնակազմ</t>
  </si>
  <si>
    <t>Թանգարանի սպասարկող անձնակազմ</t>
  </si>
  <si>
    <t>Թանգարանի ավանդաբաժին</t>
  </si>
  <si>
    <t>Հնագույն և միջնադարյան պատմության բաժին</t>
  </si>
  <si>
    <t>Նոր պատմության բաժին</t>
  </si>
  <si>
    <t>Նորագույն պատմության բաժին</t>
  </si>
  <si>
    <t>Էքսկուրսիոն և հասարակայնության հետ կապերի բաժին</t>
  </si>
  <si>
    <t>Թանգարանային արժեքների ամրացման և վերականգնման բաժին</t>
  </si>
  <si>
    <t>Ընդամենը`</t>
  </si>
  <si>
    <t>Հաստիքային միավորների քանակը_x000D_</t>
  </si>
  <si>
    <t>ՀԱՄԵՄԱՏԱԿԱՆ ՏԵՂԵԿԱՆՔ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</si>
  <si>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գիշերային և հանգստյան ու ոչ աշխատանքային օրերին աշխատանքի դիմաց աշխատանքային օրենսգրքով նախատեսված հավելումները:</t>
    </r>
  </si>
  <si>
    <t>ԵՐԵՎԱՆԻ ՔԱՂԱՔԱՊԵՏ՝</t>
  </si>
  <si>
    <t>ՀՐԱՉՅԱ ՍԱՐԳՍՅԱՆ</t>
  </si>
  <si>
    <t>/անուն, ազգանուն/</t>
  </si>
  <si>
    <t xml:space="preserve">Հաստատված է </t>
  </si>
  <si>
    <t>_____. _____. 2023թ.</t>
  </si>
  <si>
    <t>հ. __________- Ա որոշմամբ</t>
  </si>
  <si>
    <t>Հավելված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</si>
</sst>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0" x14ac:knownFonts="1">
    <font>
      <sz val="10"/>
      <name val="Arial"/>
      <charset val="204"/>
    </font>
    <font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2"/>
      <name val="GHEA Grapalat"/>
      <family val="3"/>
    </font>
    <font>
      <b/>
      <sz val="11"/>
      <name val="GHEA Grapalat"/>
      <family val="3"/>
    </font>
    <font>
      <b/>
      <sz val="10"/>
      <color indexed="8"/>
      <name val="GHEA Grapalat"/>
      <family val="3"/>
    </font>
    <font>
      <sz val="12"/>
      <color theme="1"/>
      <name val="GHEA Grapalat"/>
      <family val="3"/>
    </font>
    <font>
      <b/>
      <sz val="12"/>
      <color theme="1"/>
      <name val="GHEA Grapalat"/>
      <family val="3"/>
    </font>
    <font>
      <sz val="10"/>
      <name val="Arial"/>
      <family val="2"/>
    </font>
    <font>
      <sz val="11"/>
      <name val="GHEA Grapalat"/>
      <family val="3"/>
    </font>
    <font>
      <sz val="8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6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1" fillId="0" borderId="0"/>
    <xf numFmtId="0" fontId="1" fillId="0" borderId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8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9" applyNumberFormat="0" applyFill="0" applyAlignment="0" applyProtection="0"/>
    <xf numFmtId="0" fontId="11" fillId="21" borderId="2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7" applyNumberFormat="0" applyFont="0" applyAlignment="0" applyProtection="0"/>
    <xf numFmtId="0" fontId="16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27" fillId="0" borderId="0"/>
    <xf numFmtId="0" fontId="27" fillId="0" borderId="0"/>
  </cellStyleXfs>
  <cellXfs count="79">
    <xf numFmtId="0" fontId="0" fillId="0" borderId="0" xfId="0"/>
    <xf numFmtId="0" fontId="19" fillId="0" borderId="0" xfId="19" applyFont="1" applyAlignment="1">
      <alignment horizontal="center" vertical="center"/>
    </xf>
    <xf numFmtId="0" fontId="21" fillId="0" borderId="0" xfId="19" applyFont="1" applyAlignment="1">
      <alignment horizontal="center" vertical="center"/>
    </xf>
    <xf numFmtId="0" fontId="21" fillId="0" borderId="0" xfId="20" applyFont="1" applyAlignment="1">
      <alignment vertical="center"/>
    </xf>
    <xf numFmtId="0" fontId="22" fillId="0" borderId="10" xfId="19" applyFont="1" applyBorder="1" applyAlignment="1">
      <alignment horizontal="center" vertical="center" wrapText="1"/>
    </xf>
    <xf numFmtId="0" fontId="21" fillId="0" borderId="10" xfId="19" applyFont="1" applyBorder="1" applyAlignment="1">
      <alignment horizontal="center" vertical="center" wrapText="1"/>
    </xf>
    <xf numFmtId="0" fontId="21" fillId="0" borderId="0" xfId="19" applyFont="1" applyAlignment="1">
      <alignment vertical="center"/>
    </xf>
    <xf numFmtId="0" fontId="21" fillId="0" borderId="0" xfId="19" applyFont="1" applyAlignment="1">
      <alignment horizontal="left" vertical="center"/>
    </xf>
    <xf numFmtId="0" fontId="21" fillId="0" borderId="0" xfId="19" applyFont="1" applyAlignment="1">
      <alignment horizontal="right" vertical="center"/>
    </xf>
    <xf numFmtId="0" fontId="23" fillId="0" borderId="10" xfId="19" applyFont="1" applyBorder="1" applyAlignment="1">
      <alignment vertical="center" wrapText="1"/>
    </xf>
    <xf numFmtId="0" fontId="20" fillId="0" borderId="0" xfId="19" applyFont="1" applyAlignment="1">
      <alignment horizontal="center" vertical="center"/>
    </xf>
    <xf numFmtId="0" fontId="22" fillId="0" borderId="0" xfId="19" applyFont="1" applyBorder="1" applyAlignment="1">
      <alignment vertical="center" wrapText="1"/>
    </xf>
    <xf numFmtId="3" fontId="22" fillId="0" borderId="0" xfId="19" applyNumberFormat="1" applyFont="1" applyBorder="1" applyAlignment="1">
      <alignment horizontal="center" vertical="center" wrapText="1"/>
    </xf>
    <xf numFmtId="4" fontId="22" fillId="0" borderId="0" xfId="19" applyNumberFormat="1" applyFont="1" applyBorder="1" applyAlignment="1">
      <alignment horizontal="center" vertical="center" wrapText="1"/>
    </xf>
    <xf numFmtId="0" fontId="19" fillId="0" borderId="0" xfId="19" applyFont="1" applyAlignment="1">
      <alignment horizontal="right" vertical="center" wrapText="1"/>
    </xf>
    <xf numFmtId="0" fontId="19" fillId="0" borderId="0" xfId="19" applyFont="1" applyAlignment="1">
      <alignment horizontal="center" vertical="center" wrapText="1"/>
    </xf>
    <xf numFmtId="0" fontId="22" fillId="0" borderId="0" xfId="19" applyFont="1" applyBorder="1" applyAlignment="1">
      <alignment horizontal="center" vertical="center" wrapText="1"/>
    </xf>
    <xf numFmtId="3" fontId="21" fillId="0" borderId="0" xfId="19" applyNumberFormat="1" applyFont="1" applyAlignment="1">
      <alignment horizontal="center" vertical="center"/>
    </xf>
    <xf numFmtId="164" fontId="22" fillId="0" borderId="0" xfId="19" applyNumberFormat="1" applyFont="1" applyAlignment="1">
      <alignment horizontal="center" vertical="center"/>
    </xf>
    <xf numFmtId="0" fontId="22" fillId="0" borderId="10" xfId="19" applyFont="1" applyBorder="1" applyAlignment="1">
      <alignment vertical="center" wrapText="1"/>
    </xf>
    <xf numFmtId="0" fontId="21" fillId="0" borderId="10" xfId="19" applyFont="1" applyBorder="1" applyAlignment="1">
      <alignment horizontal="center" vertical="center"/>
    </xf>
    <xf numFmtId="0" fontId="21" fillId="0" borderId="10" xfId="19" applyFont="1" applyBorder="1" applyAlignment="1">
      <alignment vertical="center"/>
    </xf>
    <xf numFmtId="0" fontId="25" fillId="0" borderId="10" xfId="0" applyFont="1" applyBorder="1" applyAlignment="1">
      <alignment vertical="center" wrapText="1"/>
    </xf>
    <xf numFmtId="0" fontId="25" fillId="0" borderId="10" xfId="0" applyFont="1" applyBorder="1" applyAlignment="1">
      <alignment vertical="top" wrapText="1"/>
    </xf>
    <xf numFmtId="0" fontId="22" fillId="0" borderId="10" xfId="19" applyFont="1" applyBorder="1" applyAlignment="1">
      <alignment horizontal="center" vertical="center"/>
    </xf>
    <xf numFmtId="0" fontId="21" fillId="0" borderId="10" xfId="0" applyFont="1" applyBorder="1" applyAlignment="1">
      <alignment vertical="top" wrapText="1"/>
    </xf>
    <xf numFmtId="0" fontId="21" fillId="0" borderId="10" xfId="19" applyFont="1" applyBorder="1" applyAlignment="1">
      <alignment vertical="center" wrapText="1"/>
    </xf>
    <xf numFmtId="0" fontId="22" fillId="0" borderId="0" xfId="19" applyFont="1" applyAlignment="1">
      <alignment horizontal="center" vertical="center"/>
    </xf>
    <xf numFmtId="3" fontId="22" fillId="0" borderId="0" xfId="19" applyNumberFormat="1" applyFont="1" applyAlignment="1">
      <alignment horizontal="center" vertical="center"/>
    </xf>
    <xf numFmtId="0" fontId="20" fillId="0" borderId="10" xfId="19" applyFont="1" applyBorder="1" applyAlignment="1">
      <alignment horizontal="center" vertical="center" wrapText="1"/>
    </xf>
    <xf numFmtId="0" fontId="21" fillId="0" borderId="0" xfId="19" applyFont="1" applyBorder="1" applyAlignment="1">
      <alignment horizontal="center" vertical="center" wrapText="1"/>
    </xf>
    <xf numFmtId="0" fontId="21" fillId="0" borderId="0" xfId="19" applyFont="1" applyBorder="1" applyAlignment="1">
      <alignment horizontal="left" vertical="center" wrapText="1"/>
    </xf>
    <xf numFmtId="2" fontId="24" fillId="24" borderId="10" xfId="19" applyNumberFormat="1" applyFont="1" applyFill="1" applyBorder="1" applyAlignment="1">
      <alignment horizontal="center" vertical="center" wrapText="1"/>
    </xf>
    <xf numFmtId="0" fontId="22" fillId="0" borderId="10" xfId="19" applyFont="1" applyBorder="1" applyAlignment="1">
      <alignment vertical="center"/>
    </xf>
    <xf numFmtId="3" fontId="22" fillId="25" borderId="10" xfId="19" applyNumberFormat="1" applyFont="1" applyFill="1" applyBorder="1" applyAlignment="1">
      <alignment horizontal="center" vertical="center" wrapText="1"/>
    </xf>
    <xf numFmtId="0" fontId="21" fillId="0" borderId="0" xfId="19" applyFont="1" applyFill="1" applyBorder="1" applyAlignment="1">
      <alignment horizontal="center" vertical="center"/>
    </xf>
    <xf numFmtId="0" fontId="22" fillId="0" borderId="10" xfId="19" applyFont="1" applyBorder="1" applyAlignment="1">
      <alignment horizontal="center" vertical="center" wrapText="1"/>
    </xf>
    <xf numFmtId="0" fontId="19" fillId="24" borderId="10" xfId="0" applyFont="1" applyFill="1" applyBorder="1" applyAlignment="1">
      <alignment horizontal="center" vertical="center" wrapText="1"/>
    </xf>
    <xf numFmtId="0" fontId="21" fillId="0" borderId="0" xfId="19" applyFont="1" applyAlignment="1">
      <alignment horizontal="left" vertical="center" wrapText="1"/>
    </xf>
    <xf numFmtId="0" fontId="22" fillId="0" borderId="10" xfId="44" applyFont="1" applyFill="1" applyBorder="1" applyAlignment="1">
      <alignment vertical="center" wrapText="1"/>
    </xf>
    <xf numFmtId="2" fontId="21" fillId="0" borderId="10" xfId="19" applyNumberFormat="1" applyFont="1" applyBorder="1" applyAlignment="1">
      <alignment horizontal="center" vertical="center" wrapText="1"/>
    </xf>
    <xf numFmtId="2" fontId="21" fillId="25" borderId="10" xfId="19" applyNumberFormat="1" applyFont="1" applyFill="1" applyBorder="1" applyAlignment="1">
      <alignment horizontal="center" vertical="center" wrapText="1"/>
    </xf>
    <xf numFmtId="2" fontId="25" fillId="25" borderId="10" xfId="19" applyNumberFormat="1" applyFont="1" applyFill="1" applyBorder="1" applyAlignment="1">
      <alignment horizontal="center" vertical="center" wrapText="1"/>
    </xf>
    <xf numFmtId="2" fontId="26" fillId="25" borderId="10" xfId="19" applyNumberFormat="1" applyFont="1" applyFill="1" applyBorder="1" applyAlignment="1">
      <alignment horizontal="center" vertical="center" wrapText="1"/>
    </xf>
    <xf numFmtId="2" fontId="22" fillId="25" borderId="10" xfId="19" applyNumberFormat="1" applyFont="1" applyFill="1" applyBorder="1" applyAlignment="1">
      <alignment horizontal="center" vertical="center" wrapText="1"/>
    </xf>
    <xf numFmtId="3" fontId="21" fillId="0" borderId="10" xfId="19" applyNumberFormat="1" applyFont="1" applyBorder="1" applyAlignment="1">
      <alignment horizontal="center" vertical="center" wrapText="1"/>
    </xf>
    <xf numFmtId="3" fontId="22" fillId="0" borderId="10" xfId="19" applyNumberFormat="1" applyFont="1" applyBorder="1" applyAlignment="1">
      <alignment horizontal="center" vertical="center" wrapText="1"/>
    </xf>
    <xf numFmtId="0" fontId="21" fillId="0" borderId="0" xfId="20" applyFont="1" applyAlignment="1">
      <alignment vertical="center" wrapText="1"/>
    </xf>
    <xf numFmtId="164" fontId="19" fillId="0" borderId="0" xfId="0" applyNumberFormat="1" applyFont="1" applyFill="1" applyAlignment="1">
      <alignment horizontal="center" vertical="center"/>
    </xf>
    <xf numFmtId="4" fontId="19" fillId="0" borderId="0" xfId="0" applyNumberFormat="1" applyFont="1" applyFill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19" fillId="0" borderId="0" xfId="0" applyFont="1" applyFill="1" applyBorder="1" applyAlignment="1">
      <alignment horizontal="center" vertical="center" wrapText="1"/>
    </xf>
    <xf numFmtId="0" fontId="21" fillId="0" borderId="0" xfId="45" applyFont="1" applyAlignment="1">
      <alignment horizontal="center" vertical="center"/>
    </xf>
    <xf numFmtId="0" fontId="22" fillId="0" borderId="0" xfId="45" applyFont="1" applyFill="1" applyAlignment="1">
      <alignment horizontal="left" vertical="center" wrapText="1"/>
    </xf>
    <xf numFmtId="0" fontId="21" fillId="0" borderId="0" xfId="45" applyFont="1" applyAlignment="1">
      <alignment horizontal="left" vertical="center"/>
    </xf>
    <xf numFmtId="0" fontId="22" fillId="0" borderId="0" xfId="45" applyFont="1" applyFill="1" applyAlignment="1">
      <alignment horizontal="left" vertical="center"/>
    </xf>
    <xf numFmtId="0" fontId="21" fillId="0" borderId="0" xfId="0" applyFont="1" applyAlignment="1" applyProtection="1">
      <alignment vertical="center"/>
      <protection hidden="1"/>
    </xf>
    <xf numFmtId="0" fontId="22" fillId="0" borderId="0" xfId="0" applyFont="1" applyBorder="1" applyAlignment="1" applyProtection="1">
      <alignment horizontal="left" vertical="center"/>
      <protection hidden="1"/>
    </xf>
    <xf numFmtId="0" fontId="21" fillId="0" borderId="0" xfId="0" applyFont="1" applyAlignment="1" applyProtection="1">
      <alignment vertical="center"/>
      <protection locked="0"/>
    </xf>
    <xf numFmtId="0" fontId="21" fillId="0" borderId="0" xfId="0" applyFont="1" applyBorder="1" applyAlignment="1" applyProtection="1">
      <alignment vertical="center"/>
      <protection locked="0"/>
    </xf>
    <xf numFmtId="0" fontId="21" fillId="0" borderId="0" xfId="0" applyFont="1" applyBorder="1" applyAlignment="1" applyProtection="1">
      <alignment horizontal="left" vertical="center"/>
      <protection hidden="1"/>
    </xf>
    <xf numFmtId="0" fontId="29" fillId="0" borderId="14" xfId="0" applyFont="1" applyBorder="1" applyAlignment="1" applyProtection="1">
      <alignment horizontal="center" vertical="center"/>
      <protection hidden="1"/>
    </xf>
    <xf numFmtId="0" fontId="21" fillId="0" borderId="0" xfId="0" applyFont="1" applyBorder="1" applyAlignment="1" applyProtection="1">
      <alignment vertical="center"/>
      <protection hidden="1"/>
    </xf>
    <xf numFmtId="0" fontId="21" fillId="0" borderId="0" xfId="0" applyFont="1" applyFill="1" applyAlignment="1">
      <alignment horizontal="center" vertical="center"/>
    </xf>
    <xf numFmtId="0" fontId="22" fillId="0" borderId="0" xfId="20" applyFont="1" applyFill="1" applyAlignment="1">
      <alignment horizontal="right" vertical="center"/>
    </xf>
    <xf numFmtId="0" fontId="21" fillId="0" borderId="0" xfId="0" applyFont="1" applyAlignment="1" applyProtection="1">
      <alignment horizontal="right" vertical="center"/>
      <protection locked="0"/>
    </xf>
    <xf numFmtId="0" fontId="23" fillId="0" borderId="0" xfId="0" applyFont="1" applyFill="1" applyBorder="1" applyAlignment="1">
      <alignment horizontal="left" vertical="center" wrapText="1"/>
    </xf>
    <xf numFmtId="0" fontId="21" fillId="0" borderId="0" xfId="20" applyFont="1" applyFill="1" applyAlignment="1">
      <alignment horizontal="right" vertical="center"/>
    </xf>
    <xf numFmtId="0" fontId="21" fillId="0" borderId="10" xfId="19" applyFont="1" applyBorder="1" applyAlignment="1">
      <alignment horizontal="left" vertical="center" wrapText="1"/>
    </xf>
    <xf numFmtId="0" fontId="21" fillId="0" borderId="11" xfId="19" applyFont="1" applyBorder="1" applyAlignment="1">
      <alignment horizontal="left" vertical="center" wrapText="1"/>
    </xf>
    <xf numFmtId="0" fontId="21" fillId="0" borderId="12" xfId="19" applyFont="1" applyBorder="1" applyAlignment="1">
      <alignment horizontal="left" vertical="center" wrapText="1"/>
    </xf>
    <xf numFmtId="0" fontId="21" fillId="0" borderId="13" xfId="19" applyFont="1" applyBorder="1" applyAlignment="1">
      <alignment horizontal="left" vertical="center" wrapText="1"/>
    </xf>
    <xf numFmtId="0" fontId="22" fillId="0" borderId="0" xfId="19" applyFont="1" applyAlignment="1">
      <alignment horizontal="center" vertical="center" wrapText="1"/>
    </xf>
    <xf numFmtId="0" fontId="22" fillId="0" borderId="0" xfId="19" applyFont="1" applyBorder="1" applyAlignment="1">
      <alignment horizontal="center" vertical="center" wrapText="1"/>
    </xf>
    <xf numFmtId="0" fontId="22" fillId="0" borderId="10" xfId="19" applyFont="1" applyBorder="1" applyAlignment="1">
      <alignment horizontal="center" vertical="center" wrapText="1"/>
    </xf>
    <xf numFmtId="0" fontId="21" fillId="0" borderId="0" xfId="19" applyFont="1" applyFill="1" applyBorder="1" applyAlignment="1">
      <alignment horizontal="center" vertical="center"/>
    </xf>
    <xf numFmtId="0" fontId="22" fillId="0" borderId="0" xfId="0" applyFont="1" applyAlignment="1">
      <alignment horizontal="center" vertical="center" wrapText="1"/>
    </xf>
    <xf numFmtId="0" fontId="19" fillId="24" borderId="10" xfId="0" applyFont="1" applyFill="1" applyBorder="1" applyAlignment="1">
      <alignment horizontal="center" vertical="center" wrapText="1"/>
    </xf>
    <xf numFmtId="0" fontId="22" fillId="24" borderId="10" xfId="0" applyFont="1" applyFill="1" applyBorder="1" applyAlignment="1">
      <alignment horizontal="center" vertical="center"/>
    </xf>
  </cellXfs>
  <cellStyles count="46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6" xfId="45"/>
    <cellStyle name="Normal 7" xfId="44"/>
    <cellStyle name="Normal_Patmutyan tangaran2" xfId="19"/>
    <cellStyle name="Normal_Sheet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Плохой" xfId="38"/>
    <cellStyle name="Пояснение" xfId="39"/>
    <cellStyle name="Примечание" xfId="40"/>
    <cellStyle name="Связанная ячейка" xfId="41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87"/>
  <sheetViews>
    <sheetView tabSelected="1" view="pageBreakPreview" topLeftCell="A34" zoomScaleNormal="100" workbookViewId="0">
      <selection activeCell="E88" sqref="E88"/>
    </sheetView>
  </sheetViews>
  <sheetFormatPr defaultRowHeight="17.399999999999999" x14ac:dyDescent="0.25"/>
  <cols>
    <col min="1" max="1" width="5" style="2" bestFit="1" customWidth="1"/>
    <col min="2" max="2" width="55.44140625" style="38" customWidth="1"/>
    <col min="3" max="3" width="15.44140625" style="7" customWidth="1"/>
    <col min="4" max="4" width="18.6640625" style="2" customWidth="1"/>
    <col min="5" max="5" width="24.6640625" style="2" customWidth="1"/>
    <col min="6" max="6" width="16.109375" style="2" customWidth="1"/>
    <col min="7" max="7" width="13.88671875" style="2" bestFit="1" customWidth="1"/>
    <col min="8" max="16384" width="8.88671875" style="2"/>
  </cols>
  <sheetData>
    <row r="1" spans="1:5" s="63" customFormat="1" ht="20.25" customHeight="1" x14ac:dyDescent="0.25">
      <c r="B1" s="64"/>
      <c r="C1" s="64"/>
      <c r="D1" s="67" t="s">
        <v>74</v>
      </c>
      <c r="E1" s="67"/>
    </row>
    <row r="2" spans="1:5" s="63" customFormat="1" ht="20.25" customHeight="1" x14ac:dyDescent="0.25">
      <c r="B2" s="64"/>
      <c r="C2" s="64"/>
      <c r="D2" s="67" t="s">
        <v>71</v>
      </c>
      <c r="E2" s="67"/>
    </row>
    <row r="3" spans="1:5" s="63" customFormat="1" ht="20.25" customHeight="1" x14ac:dyDescent="0.25">
      <c r="B3" s="64"/>
      <c r="C3" s="64"/>
      <c r="D3" s="67" t="s">
        <v>5</v>
      </c>
      <c r="E3" s="67"/>
    </row>
    <row r="4" spans="1:5" s="63" customFormat="1" ht="24.75" customHeight="1" x14ac:dyDescent="0.25">
      <c r="B4" s="64"/>
      <c r="C4" s="64"/>
      <c r="D4" s="65"/>
      <c r="E4" s="65" t="s">
        <v>72</v>
      </c>
    </row>
    <row r="5" spans="1:5" s="63" customFormat="1" ht="20.25" customHeight="1" x14ac:dyDescent="0.25">
      <c r="B5" s="64"/>
      <c r="C5" s="64"/>
      <c r="D5" s="65"/>
      <c r="E5" s="65" t="s">
        <v>73</v>
      </c>
    </row>
    <row r="6" spans="1:5" ht="25.5" customHeight="1" x14ac:dyDescent="0.25">
      <c r="B6" s="47"/>
      <c r="C6" s="3"/>
      <c r="D6" s="3"/>
    </row>
    <row r="7" spans="1:5" ht="30.75" customHeight="1" x14ac:dyDescent="0.25">
      <c r="A7" s="72" t="s">
        <v>52</v>
      </c>
      <c r="B7" s="72"/>
      <c r="C7" s="72"/>
      <c r="D7" s="72"/>
      <c r="E7" s="72"/>
    </row>
    <row r="8" spans="1:5" ht="11.25" customHeight="1" x14ac:dyDescent="0.25">
      <c r="A8" s="73"/>
      <c r="B8" s="73"/>
      <c r="C8" s="73"/>
      <c r="D8" s="73"/>
      <c r="E8" s="73"/>
    </row>
    <row r="9" spans="1:5" ht="26.25" customHeight="1" x14ac:dyDescent="0.25">
      <c r="A9" s="73" t="s">
        <v>53</v>
      </c>
      <c r="B9" s="73"/>
      <c r="C9" s="73"/>
      <c r="D9" s="73"/>
      <c r="E9" s="73"/>
    </row>
    <row r="10" spans="1:5" ht="15.75" customHeight="1" x14ac:dyDescent="0.25">
      <c r="A10" s="16"/>
      <c r="B10" s="16"/>
      <c r="C10" s="16"/>
      <c r="D10" s="16"/>
      <c r="E10" s="16"/>
    </row>
    <row r="11" spans="1:5" ht="27.75" customHeight="1" x14ac:dyDescent="0.25">
      <c r="A11" s="4" t="s">
        <v>1</v>
      </c>
      <c r="B11" s="74" t="s">
        <v>12</v>
      </c>
      <c r="C11" s="74"/>
      <c r="D11" s="74"/>
      <c r="E11" s="74"/>
    </row>
    <row r="12" spans="1:5" s="27" customFormat="1" ht="24" customHeight="1" x14ac:dyDescent="0.25">
      <c r="A12" s="5">
        <v>1</v>
      </c>
      <c r="B12" s="68" t="s">
        <v>56</v>
      </c>
      <c r="C12" s="68"/>
      <c r="D12" s="68"/>
      <c r="E12" s="68"/>
    </row>
    <row r="13" spans="1:5" s="27" customFormat="1" ht="24" customHeight="1" x14ac:dyDescent="0.25">
      <c r="A13" s="5">
        <v>2</v>
      </c>
      <c r="B13" s="68" t="s">
        <v>57</v>
      </c>
      <c r="C13" s="68"/>
      <c r="D13" s="68"/>
      <c r="E13" s="68"/>
    </row>
    <row r="14" spans="1:5" s="27" customFormat="1" ht="24" customHeight="1" x14ac:dyDescent="0.25">
      <c r="A14" s="5">
        <v>3</v>
      </c>
      <c r="B14" s="68" t="s">
        <v>58</v>
      </c>
      <c r="C14" s="68"/>
      <c r="D14" s="68"/>
      <c r="E14" s="68"/>
    </row>
    <row r="15" spans="1:5" s="27" customFormat="1" ht="24" customHeight="1" x14ac:dyDescent="0.25">
      <c r="A15" s="5">
        <v>4</v>
      </c>
      <c r="B15" s="68" t="s">
        <v>59</v>
      </c>
      <c r="C15" s="68"/>
      <c r="D15" s="68"/>
      <c r="E15" s="68"/>
    </row>
    <row r="16" spans="1:5" s="27" customFormat="1" ht="24" customHeight="1" x14ac:dyDescent="0.25">
      <c r="A16" s="5">
        <v>5</v>
      </c>
      <c r="B16" s="69" t="s">
        <v>60</v>
      </c>
      <c r="C16" s="70"/>
      <c r="D16" s="70"/>
      <c r="E16" s="71"/>
    </row>
    <row r="17" spans="1:5" s="27" customFormat="1" ht="24" customHeight="1" x14ac:dyDescent="0.25">
      <c r="A17" s="5">
        <v>6</v>
      </c>
      <c r="B17" s="69" t="s">
        <v>61</v>
      </c>
      <c r="C17" s="70"/>
      <c r="D17" s="70"/>
      <c r="E17" s="71"/>
    </row>
    <row r="18" spans="1:5" s="27" customFormat="1" ht="24" customHeight="1" x14ac:dyDescent="0.25">
      <c r="A18" s="5">
        <v>7</v>
      </c>
      <c r="B18" s="69" t="s">
        <v>62</v>
      </c>
      <c r="C18" s="70"/>
      <c r="D18" s="70"/>
      <c r="E18" s="71"/>
    </row>
    <row r="19" spans="1:5" s="27" customFormat="1" ht="24" customHeight="1" x14ac:dyDescent="0.25">
      <c r="A19" s="5">
        <v>8</v>
      </c>
      <c r="B19" s="69" t="s">
        <v>63</v>
      </c>
      <c r="C19" s="70"/>
      <c r="D19" s="70"/>
      <c r="E19" s="71"/>
    </row>
    <row r="20" spans="1:5" ht="15" customHeight="1" x14ac:dyDescent="0.25">
      <c r="A20" s="30"/>
      <c r="B20" s="31"/>
      <c r="C20" s="31"/>
      <c r="D20" s="31"/>
      <c r="E20" s="31"/>
    </row>
    <row r="21" spans="1:5" ht="27" customHeight="1" x14ac:dyDescent="0.25">
      <c r="A21" s="72" t="s">
        <v>4</v>
      </c>
      <c r="B21" s="72"/>
      <c r="C21" s="72"/>
      <c r="D21" s="72"/>
      <c r="E21" s="72"/>
    </row>
    <row r="22" spans="1:5" ht="18" customHeight="1" x14ac:dyDescent="0.25">
      <c r="A22" s="6"/>
      <c r="E22" s="8" t="s">
        <v>3</v>
      </c>
    </row>
    <row r="23" spans="1:5" s="10" customFormat="1" ht="68.25" customHeight="1" x14ac:dyDescent="0.25">
      <c r="A23" s="29" t="s">
        <v>1</v>
      </c>
      <c r="B23" s="29" t="s">
        <v>0</v>
      </c>
      <c r="C23" s="29" t="s">
        <v>2</v>
      </c>
      <c r="D23" s="29" t="s">
        <v>11</v>
      </c>
      <c r="E23" s="32" t="s">
        <v>51</v>
      </c>
    </row>
    <row r="24" spans="1:5" ht="23.4" customHeight="1" x14ac:dyDescent="0.25">
      <c r="A24" s="19"/>
      <c r="B24" s="4" t="s">
        <v>56</v>
      </c>
      <c r="C24" s="19"/>
      <c r="D24" s="19"/>
      <c r="E24" s="19"/>
    </row>
    <row r="25" spans="1:5" x14ac:dyDescent="0.25">
      <c r="A25" s="20">
        <v>1</v>
      </c>
      <c r="B25" s="26" t="s">
        <v>16</v>
      </c>
      <c r="C25" s="40">
        <v>1</v>
      </c>
      <c r="D25" s="45">
        <f>185000</f>
        <v>185000</v>
      </c>
      <c r="E25" s="45">
        <f>C25*D25</f>
        <v>185000</v>
      </c>
    </row>
    <row r="26" spans="1:5" x14ac:dyDescent="0.25">
      <c r="A26" s="20">
        <v>2</v>
      </c>
      <c r="B26" s="26" t="s">
        <v>17</v>
      </c>
      <c r="C26" s="41">
        <v>1</v>
      </c>
      <c r="D26" s="45">
        <v>157000</v>
      </c>
      <c r="E26" s="45">
        <f t="shared" ref="E26:E39" si="0">C26*D26</f>
        <v>157000</v>
      </c>
    </row>
    <row r="27" spans="1:5" x14ac:dyDescent="0.25">
      <c r="A27" s="20">
        <v>3</v>
      </c>
      <c r="B27" s="26" t="s">
        <v>18</v>
      </c>
      <c r="C27" s="41">
        <v>1</v>
      </c>
      <c r="D27" s="45">
        <v>145000</v>
      </c>
      <c r="E27" s="45">
        <f t="shared" si="0"/>
        <v>145000</v>
      </c>
    </row>
    <row r="28" spans="1:5" x14ac:dyDescent="0.25">
      <c r="A28" s="20">
        <v>4</v>
      </c>
      <c r="B28" s="26" t="s">
        <v>19</v>
      </c>
      <c r="C28" s="41">
        <v>1</v>
      </c>
      <c r="D28" s="45">
        <v>157000</v>
      </c>
      <c r="E28" s="45">
        <f t="shared" si="0"/>
        <v>157000</v>
      </c>
    </row>
    <row r="29" spans="1:5" x14ac:dyDescent="0.25">
      <c r="A29" s="20">
        <v>5</v>
      </c>
      <c r="B29" s="22" t="s">
        <v>20</v>
      </c>
      <c r="C29" s="41">
        <v>1</v>
      </c>
      <c r="D29" s="45">
        <v>104000</v>
      </c>
      <c r="E29" s="45">
        <f t="shared" si="0"/>
        <v>104000</v>
      </c>
    </row>
    <row r="30" spans="1:5" x14ac:dyDescent="0.25">
      <c r="A30" s="20">
        <v>6</v>
      </c>
      <c r="B30" s="26" t="s">
        <v>21</v>
      </c>
      <c r="C30" s="41">
        <v>1</v>
      </c>
      <c r="D30" s="45">
        <v>104000</v>
      </c>
      <c r="E30" s="45">
        <f t="shared" si="0"/>
        <v>104000</v>
      </c>
    </row>
    <row r="31" spans="1:5" x14ac:dyDescent="0.25">
      <c r="A31" s="20">
        <v>7</v>
      </c>
      <c r="B31" s="26" t="s">
        <v>22</v>
      </c>
      <c r="C31" s="41">
        <v>1</v>
      </c>
      <c r="D31" s="45">
        <v>122000</v>
      </c>
      <c r="E31" s="45">
        <f t="shared" si="0"/>
        <v>122000</v>
      </c>
    </row>
    <row r="32" spans="1:5" x14ac:dyDescent="0.25">
      <c r="A32" s="20">
        <v>8</v>
      </c>
      <c r="B32" s="23" t="s">
        <v>23</v>
      </c>
      <c r="C32" s="42">
        <v>1</v>
      </c>
      <c r="D32" s="45">
        <v>110000</v>
      </c>
      <c r="E32" s="45">
        <f t="shared" si="0"/>
        <v>110000</v>
      </c>
    </row>
    <row r="33" spans="1:5" x14ac:dyDescent="0.25">
      <c r="A33" s="20">
        <v>9</v>
      </c>
      <c r="B33" s="26" t="s">
        <v>24</v>
      </c>
      <c r="C33" s="42">
        <v>1</v>
      </c>
      <c r="D33" s="45">
        <v>104000</v>
      </c>
      <c r="E33" s="45">
        <f t="shared" si="0"/>
        <v>104000</v>
      </c>
    </row>
    <row r="34" spans="1:5" x14ac:dyDescent="0.25">
      <c r="A34" s="20">
        <v>10</v>
      </c>
      <c r="B34" s="26" t="s">
        <v>25</v>
      </c>
      <c r="C34" s="42">
        <v>1</v>
      </c>
      <c r="D34" s="45">
        <v>114000</v>
      </c>
      <c r="E34" s="45">
        <f t="shared" si="0"/>
        <v>114000</v>
      </c>
    </row>
    <row r="35" spans="1:5" x14ac:dyDescent="0.25">
      <c r="A35" s="20">
        <v>11</v>
      </c>
      <c r="B35" s="26" t="s">
        <v>26</v>
      </c>
      <c r="C35" s="42">
        <v>1</v>
      </c>
      <c r="D35" s="45">
        <v>130000</v>
      </c>
      <c r="E35" s="45">
        <f t="shared" si="0"/>
        <v>130000</v>
      </c>
    </row>
    <row r="36" spans="1:5" x14ac:dyDescent="0.25">
      <c r="A36" s="20">
        <v>12</v>
      </c>
      <c r="B36" s="26" t="s">
        <v>27</v>
      </c>
      <c r="C36" s="42">
        <v>1</v>
      </c>
      <c r="D36" s="45">
        <v>104000</v>
      </c>
      <c r="E36" s="45">
        <f t="shared" si="0"/>
        <v>104000</v>
      </c>
    </row>
    <row r="37" spans="1:5" x14ac:dyDescent="0.25">
      <c r="A37" s="20">
        <v>13</v>
      </c>
      <c r="B37" s="26" t="s">
        <v>28</v>
      </c>
      <c r="C37" s="42">
        <v>1</v>
      </c>
      <c r="D37" s="45">
        <v>112435</v>
      </c>
      <c r="E37" s="45">
        <f t="shared" si="0"/>
        <v>112435</v>
      </c>
    </row>
    <row r="38" spans="1:5" x14ac:dyDescent="0.25">
      <c r="A38" s="20">
        <v>14</v>
      </c>
      <c r="B38" s="23" t="s">
        <v>29</v>
      </c>
      <c r="C38" s="42">
        <v>1</v>
      </c>
      <c r="D38" s="45">
        <v>112435</v>
      </c>
      <c r="E38" s="45">
        <f t="shared" si="0"/>
        <v>112435</v>
      </c>
    </row>
    <row r="39" spans="1:5" x14ac:dyDescent="0.25">
      <c r="A39" s="20">
        <v>15</v>
      </c>
      <c r="B39" s="23" t="s">
        <v>30</v>
      </c>
      <c r="C39" s="42">
        <v>1</v>
      </c>
      <c r="D39" s="45">
        <v>115000</v>
      </c>
      <c r="E39" s="45">
        <f t="shared" si="0"/>
        <v>115000</v>
      </c>
    </row>
    <row r="40" spans="1:5" ht="18" x14ac:dyDescent="0.25">
      <c r="A40" s="21"/>
      <c r="B40" s="39" t="s">
        <v>64</v>
      </c>
      <c r="C40" s="43">
        <f>SUM(C25:C39)</f>
        <v>15</v>
      </c>
      <c r="D40" s="46"/>
      <c r="E40" s="34">
        <f>SUM(E25:E39)</f>
        <v>1875870</v>
      </c>
    </row>
    <row r="41" spans="1:5" ht="26.4" customHeight="1" x14ac:dyDescent="0.25">
      <c r="A41" s="19"/>
      <c r="B41" s="4" t="s">
        <v>57</v>
      </c>
      <c r="C41" s="43"/>
      <c r="D41" s="46"/>
      <c r="E41" s="46"/>
    </row>
    <row r="42" spans="1:5" ht="34.799999999999997" x14ac:dyDescent="0.25">
      <c r="A42" s="20">
        <v>16</v>
      </c>
      <c r="B42" s="26" t="s">
        <v>31</v>
      </c>
      <c r="C42" s="42">
        <v>1</v>
      </c>
      <c r="D42" s="45">
        <v>138000</v>
      </c>
      <c r="E42" s="45">
        <f t="shared" ref="E42:E48" si="1">C42*D42</f>
        <v>138000</v>
      </c>
    </row>
    <row r="43" spans="1:5" x14ac:dyDescent="0.25">
      <c r="A43" s="20">
        <v>17</v>
      </c>
      <c r="B43" s="26" t="s">
        <v>32</v>
      </c>
      <c r="C43" s="42">
        <v>4</v>
      </c>
      <c r="D43" s="45">
        <v>104000</v>
      </c>
      <c r="E43" s="45">
        <f t="shared" si="1"/>
        <v>416000</v>
      </c>
    </row>
    <row r="44" spans="1:5" x14ac:dyDescent="0.25">
      <c r="A44" s="20">
        <v>18</v>
      </c>
      <c r="B44" s="26" t="s">
        <v>33</v>
      </c>
      <c r="C44" s="42">
        <v>2</v>
      </c>
      <c r="D44" s="45">
        <v>104000</v>
      </c>
      <c r="E44" s="45">
        <f t="shared" si="1"/>
        <v>208000</v>
      </c>
    </row>
    <row r="45" spans="1:5" x14ac:dyDescent="0.25">
      <c r="A45" s="20">
        <v>19</v>
      </c>
      <c r="B45" s="26" t="s">
        <v>34</v>
      </c>
      <c r="C45" s="42">
        <v>1</v>
      </c>
      <c r="D45" s="45">
        <v>104000</v>
      </c>
      <c r="E45" s="45">
        <f t="shared" si="1"/>
        <v>104000</v>
      </c>
    </row>
    <row r="46" spans="1:5" x14ac:dyDescent="0.25">
      <c r="A46" s="20">
        <v>20</v>
      </c>
      <c r="B46" s="25" t="s">
        <v>35</v>
      </c>
      <c r="C46" s="42">
        <v>1</v>
      </c>
      <c r="D46" s="45">
        <v>117000</v>
      </c>
      <c r="E46" s="45">
        <f t="shared" si="1"/>
        <v>117000</v>
      </c>
    </row>
    <row r="47" spans="1:5" x14ac:dyDescent="0.25">
      <c r="A47" s="20">
        <v>21</v>
      </c>
      <c r="B47" s="25" t="s">
        <v>36</v>
      </c>
      <c r="C47" s="42">
        <v>1</v>
      </c>
      <c r="D47" s="45">
        <v>104000</v>
      </c>
      <c r="E47" s="45">
        <f t="shared" si="1"/>
        <v>104000</v>
      </c>
    </row>
    <row r="48" spans="1:5" x14ac:dyDescent="0.25">
      <c r="A48" s="20">
        <v>22</v>
      </c>
      <c r="B48" s="25" t="s">
        <v>37</v>
      </c>
      <c r="C48" s="42">
        <v>1</v>
      </c>
      <c r="D48" s="45">
        <v>112435</v>
      </c>
      <c r="E48" s="45">
        <f t="shared" si="1"/>
        <v>112435</v>
      </c>
    </row>
    <row r="49" spans="1:5" ht="18" x14ac:dyDescent="0.25">
      <c r="A49" s="20"/>
      <c r="B49" s="39" t="s">
        <v>64</v>
      </c>
      <c r="C49" s="43">
        <f>SUM(C42:C48)</f>
        <v>11</v>
      </c>
      <c r="D49" s="46"/>
      <c r="E49" s="46">
        <f>SUM(E42:E48)</f>
        <v>1199435</v>
      </c>
    </row>
    <row r="50" spans="1:5" ht="27" customHeight="1" x14ac:dyDescent="0.25">
      <c r="A50" s="33"/>
      <c r="B50" s="4" t="s">
        <v>58</v>
      </c>
      <c r="C50" s="43"/>
      <c r="D50" s="46"/>
      <c r="E50" s="45"/>
    </row>
    <row r="51" spans="1:5" x14ac:dyDescent="0.25">
      <c r="A51" s="20">
        <v>23</v>
      </c>
      <c r="B51" s="26" t="s">
        <v>38</v>
      </c>
      <c r="C51" s="42">
        <v>1</v>
      </c>
      <c r="D51" s="45">
        <v>157000</v>
      </c>
      <c r="E51" s="45">
        <f>C51*D51</f>
        <v>157000</v>
      </c>
    </row>
    <row r="52" spans="1:5" x14ac:dyDescent="0.25">
      <c r="A52" s="20">
        <v>24</v>
      </c>
      <c r="B52" s="26" t="s">
        <v>39</v>
      </c>
      <c r="C52" s="42">
        <v>7</v>
      </c>
      <c r="D52" s="45">
        <v>115000</v>
      </c>
      <c r="E52" s="45">
        <f>C52*D52</f>
        <v>805000</v>
      </c>
    </row>
    <row r="53" spans="1:5" ht="18" x14ac:dyDescent="0.25">
      <c r="A53" s="21"/>
      <c r="B53" s="39" t="s">
        <v>64</v>
      </c>
      <c r="C53" s="43">
        <f>SUM(C51:C52)</f>
        <v>8</v>
      </c>
      <c r="D53" s="46"/>
      <c r="E53" s="34">
        <f>SUM(E51:E52)</f>
        <v>962000</v>
      </c>
    </row>
    <row r="54" spans="1:5" ht="28.8" customHeight="1" x14ac:dyDescent="0.25">
      <c r="A54" s="19"/>
      <c r="B54" s="4" t="s">
        <v>59</v>
      </c>
      <c r="C54" s="42"/>
      <c r="D54" s="46"/>
      <c r="E54" s="46"/>
    </row>
    <row r="55" spans="1:5" x14ac:dyDescent="0.25">
      <c r="A55" s="20">
        <v>25</v>
      </c>
      <c r="B55" s="26" t="s">
        <v>54</v>
      </c>
      <c r="C55" s="42">
        <v>1</v>
      </c>
      <c r="D55" s="45">
        <v>126000</v>
      </c>
      <c r="E55" s="45">
        <f>C55*D55</f>
        <v>126000</v>
      </c>
    </row>
    <row r="56" spans="1:5" x14ac:dyDescent="0.25">
      <c r="A56" s="20">
        <v>26</v>
      </c>
      <c r="B56" s="26" t="s">
        <v>41</v>
      </c>
      <c r="C56" s="42">
        <v>1</v>
      </c>
      <c r="D56" s="45">
        <v>115000</v>
      </c>
      <c r="E56" s="45">
        <f>C56*D56</f>
        <v>115000</v>
      </c>
    </row>
    <row r="57" spans="1:5" x14ac:dyDescent="0.25">
      <c r="A57" s="20">
        <v>27</v>
      </c>
      <c r="B57" s="26" t="s">
        <v>42</v>
      </c>
      <c r="C57" s="42">
        <v>1</v>
      </c>
      <c r="D57" s="45">
        <v>112435</v>
      </c>
      <c r="E57" s="45">
        <f>C57*D57</f>
        <v>112435</v>
      </c>
    </row>
    <row r="58" spans="1:5" ht="18" x14ac:dyDescent="0.25">
      <c r="A58" s="21"/>
      <c r="B58" s="39" t="s">
        <v>64</v>
      </c>
      <c r="C58" s="43">
        <f>SUM(C55:C57)</f>
        <v>3</v>
      </c>
      <c r="D58" s="46"/>
      <c r="E58" s="34">
        <f>SUM(E55:E57)</f>
        <v>353435</v>
      </c>
    </row>
    <row r="59" spans="1:5" ht="27.6" customHeight="1" x14ac:dyDescent="0.25">
      <c r="A59" s="19"/>
      <c r="B59" s="4" t="s">
        <v>60</v>
      </c>
      <c r="C59" s="43"/>
      <c r="D59" s="46"/>
      <c r="E59" s="46"/>
    </row>
    <row r="60" spans="1:5" x14ac:dyDescent="0.25">
      <c r="A60" s="20">
        <v>28</v>
      </c>
      <c r="B60" s="26" t="s">
        <v>40</v>
      </c>
      <c r="C60" s="42">
        <v>1</v>
      </c>
      <c r="D60" s="45">
        <v>135000</v>
      </c>
      <c r="E60" s="45">
        <f>C60*D60</f>
        <v>135000</v>
      </c>
    </row>
    <row r="61" spans="1:5" x14ac:dyDescent="0.25">
      <c r="A61" s="20">
        <v>29</v>
      </c>
      <c r="B61" s="26" t="s">
        <v>41</v>
      </c>
      <c r="C61" s="42">
        <v>2</v>
      </c>
      <c r="D61" s="45">
        <v>115000</v>
      </c>
      <c r="E61" s="45">
        <f>C61*D61</f>
        <v>230000</v>
      </c>
    </row>
    <row r="62" spans="1:5" x14ac:dyDescent="0.25">
      <c r="A62" s="20">
        <v>30</v>
      </c>
      <c r="B62" s="26" t="s">
        <v>42</v>
      </c>
      <c r="C62" s="42">
        <v>1</v>
      </c>
      <c r="D62" s="45">
        <v>112435</v>
      </c>
      <c r="E62" s="45">
        <f>C62*D62</f>
        <v>112435</v>
      </c>
    </row>
    <row r="63" spans="1:5" ht="18" x14ac:dyDescent="0.25">
      <c r="A63" s="21"/>
      <c r="B63" s="39" t="s">
        <v>64</v>
      </c>
      <c r="C63" s="43">
        <f>SUM(C60:C62)</f>
        <v>4</v>
      </c>
      <c r="D63" s="46"/>
      <c r="E63" s="34">
        <f>SUM(E60:E62)</f>
        <v>477435</v>
      </c>
    </row>
    <row r="64" spans="1:5" ht="28.2" customHeight="1" x14ac:dyDescent="0.25">
      <c r="A64" s="19"/>
      <c r="B64" s="4" t="s">
        <v>61</v>
      </c>
      <c r="C64" s="43"/>
      <c r="D64" s="46"/>
      <c r="E64" s="46"/>
    </row>
    <row r="65" spans="1:8" x14ac:dyDescent="0.25">
      <c r="A65" s="20">
        <v>31</v>
      </c>
      <c r="B65" s="26" t="s">
        <v>54</v>
      </c>
      <c r="C65" s="42">
        <v>1</v>
      </c>
      <c r="D65" s="45">
        <v>126000</v>
      </c>
      <c r="E65" s="45">
        <f>C65*D65</f>
        <v>126000</v>
      </c>
    </row>
    <row r="66" spans="1:8" x14ac:dyDescent="0.25">
      <c r="A66" s="20">
        <v>32</v>
      </c>
      <c r="B66" s="26" t="s">
        <v>41</v>
      </c>
      <c r="C66" s="42">
        <v>3</v>
      </c>
      <c r="D66" s="45">
        <v>115000</v>
      </c>
      <c r="E66" s="45">
        <f>C66*D66</f>
        <v>345000</v>
      </c>
    </row>
    <row r="67" spans="1:8" ht="18" x14ac:dyDescent="0.25">
      <c r="A67" s="20"/>
      <c r="B67" s="39" t="s">
        <v>64</v>
      </c>
      <c r="C67" s="43">
        <f>SUM(C65:C66)</f>
        <v>4</v>
      </c>
      <c r="D67" s="46"/>
      <c r="E67" s="34">
        <f>SUM(E65:E66)</f>
        <v>471000</v>
      </c>
    </row>
    <row r="68" spans="1:8" ht="46.2" customHeight="1" x14ac:dyDescent="0.25">
      <c r="A68" s="19"/>
      <c r="B68" s="4" t="s">
        <v>62</v>
      </c>
      <c r="C68" s="43"/>
      <c r="D68" s="46"/>
      <c r="E68" s="46"/>
    </row>
    <row r="69" spans="1:8" x14ac:dyDescent="0.25">
      <c r="A69" s="20">
        <v>33</v>
      </c>
      <c r="B69" s="26" t="s">
        <v>54</v>
      </c>
      <c r="C69" s="42">
        <v>1</v>
      </c>
      <c r="D69" s="45">
        <v>135000</v>
      </c>
      <c r="E69" s="45">
        <f>C69*D69</f>
        <v>135000</v>
      </c>
    </row>
    <row r="70" spans="1:8" ht="34.799999999999997" x14ac:dyDescent="0.25">
      <c r="A70" s="20">
        <v>34</v>
      </c>
      <c r="B70" s="23" t="s">
        <v>55</v>
      </c>
      <c r="C70" s="42">
        <v>1</v>
      </c>
      <c r="D70" s="45">
        <v>112435</v>
      </c>
      <c r="E70" s="45">
        <f>C70*D70</f>
        <v>112435</v>
      </c>
    </row>
    <row r="71" spans="1:8" x14ac:dyDescent="0.25">
      <c r="A71" s="20">
        <v>35</v>
      </c>
      <c r="B71" s="26" t="s">
        <v>43</v>
      </c>
      <c r="C71" s="42">
        <v>3</v>
      </c>
      <c r="D71" s="45">
        <v>115000</v>
      </c>
      <c r="E71" s="45">
        <f>C71*D71</f>
        <v>345000</v>
      </c>
    </row>
    <row r="72" spans="1:8" ht="18" x14ac:dyDescent="0.25">
      <c r="A72" s="20"/>
      <c r="B72" s="39" t="s">
        <v>64</v>
      </c>
      <c r="C72" s="43">
        <f>SUM(C69:C71)</f>
        <v>5</v>
      </c>
      <c r="D72" s="46"/>
      <c r="E72" s="34">
        <f>SUM(E69:E71)</f>
        <v>592435</v>
      </c>
    </row>
    <row r="73" spans="1:8" ht="48.6" customHeight="1" x14ac:dyDescent="0.25">
      <c r="A73" s="20" t="s">
        <v>8</v>
      </c>
      <c r="B73" s="4" t="s">
        <v>63</v>
      </c>
      <c r="C73" s="43"/>
      <c r="D73" s="46"/>
      <c r="E73" s="46"/>
    </row>
    <row r="74" spans="1:8" x14ac:dyDescent="0.25">
      <c r="A74" s="20">
        <v>36</v>
      </c>
      <c r="B74" s="26" t="s">
        <v>40</v>
      </c>
      <c r="C74" s="42">
        <v>1</v>
      </c>
      <c r="D74" s="45">
        <v>126000</v>
      </c>
      <c r="E74" s="45">
        <f>C74*D74</f>
        <v>126000</v>
      </c>
    </row>
    <row r="75" spans="1:8" x14ac:dyDescent="0.25">
      <c r="A75" s="20">
        <v>37</v>
      </c>
      <c r="B75" s="26" t="s">
        <v>44</v>
      </c>
      <c r="C75" s="42">
        <v>1</v>
      </c>
      <c r="D75" s="45">
        <v>112435</v>
      </c>
      <c r="E75" s="45">
        <f>C75*D75</f>
        <v>112435</v>
      </c>
    </row>
    <row r="76" spans="1:8" s="27" customFormat="1" ht="18" x14ac:dyDescent="0.25">
      <c r="A76" s="24"/>
      <c r="B76" s="39" t="s">
        <v>64</v>
      </c>
      <c r="C76" s="43">
        <f>SUM(C74:C75)</f>
        <v>2</v>
      </c>
      <c r="D76" s="46"/>
      <c r="E76" s="34">
        <f>SUM(E74:E75)</f>
        <v>238435</v>
      </c>
    </row>
    <row r="77" spans="1:8" ht="18" x14ac:dyDescent="0.25">
      <c r="A77" s="19"/>
      <c r="B77" s="19" t="s">
        <v>9</v>
      </c>
      <c r="C77" s="44">
        <v>52</v>
      </c>
      <c r="D77" s="34"/>
      <c r="E77" s="34">
        <f>E40+E49+E53+E58+E63+E67+E72+E76</f>
        <v>6170045</v>
      </c>
      <c r="F77" s="28"/>
      <c r="G77" s="18"/>
      <c r="H77" s="17"/>
    </row>
    <row r="78" spans="1:8" ht="24.75" customHeight="1" x14ac:dyDescent="0.25">
      <c r="A78" s="11"/>
      <c r="B78" s="11"/>
      <c r="C78" s="12"/>
      <c r="D78" s="13"/>
      <c r="E78" s="12"/>
      <c r="F78" s="18"/>
      <c r="G78" s="18"/>
    </row>
    <row r="79" spans="1:8" s="50" customFormat="1" ht="38.25" customHeight="1" x14ac:dyDescent="0.25">
      <c r="A79" s="66" t="s">
        <v>67</v>
      </c>
      <c r="B79" s="66"/>
      <c r="C79" s="66"/>
      <c r="D79" s="66"/>
      <c r="E79" s="66"/>
      <c r="F79" s="48"/>
      <c r="G79" s="49"/>
      <c r="H79" s="48"/>
    </row>
    <row r="80" spans="1:8" s="50" customFormat="1" ht="25.5" customHeight="1" x14ac:dyDescent="0.25">
      <c r="A80" s="51"/>
      <c r="B80" s="51"/>
      <c r="C80" s="51"/>
      <c r="F80" s="49"/>
      <c r="G80" s="49"/>
    </row>
    <row r="81" spans="2:14" s="52" customFormat="1" ht="88.8" customHeight="1" x14ac:dyDescent="0.25">
      <c r="B81" s="53" t="s">
        <v>68</v>
      </c>
      <c r="C81" s="54"/>
      <c r="D81" s="55" t="s">
        <v>69</v>
      </c>
    </row>
    <row r="82" spans="2:14" s="52" customFormat="1" ht="20.25" hidden="1" customHeight="1" x14ac:dyDescent="0.25">
      <c r="B82" s="53"/>
      <c r="C82" s="54"/>
      <c r="D82" s="55"/>
    </row>
    <row r="83" spans="2:14" s="56" customFormat="1" ht="26.25" hidden="1" customHeight="1" x14ac:dyDescent="0.25">
      <c r="B83" s="57" t="s">
        <v>6</v>
      </c>
      <c r="C83" s="58"/>
      <c r="D83" s="58"/>
      <c r="E83" s="59"/>
      <c r="F83" s="58"/>
      <c r="G83" s="58"/>
      <c r="H83" s="58"/>
      <c r="I83" s="58"/>
      <c r="J83" s="58"/>
      <c r="K83" s="58"/>
      <c r="L83" s="58"/>
      <c r="M83" s="58"/>
      <c r="N83" s="58"/>
    </row>
    <row r="84" spans="2:14" s="56" customFormat="1" ht="12.75" hidden="1" customHeight="1" x14ac:dyDescent="0.25">
      <c r="B84" s="60"/>
      <c r="D84" s="61" t="s">
        <v>70</v>
      </c>
      <c r="E84" s="59"/>
      <c r="F84" s="58"/>
      <c r="G84" s="58"/>
      <c r="H84" s="58"/>
      <c r="I84" s="58"/>
      <c r="J84" s="58"/>
      <c r="K84" s="58"/>
      <c r="L84" s="58"/>
      <c r="M84" s="58"/>
      <c r="N84" s="58"/>
    </row>
    <row r="85" spans="2:14" s="56" customFormat="1" ht="27" hidden="1" customHeight="1" x14ac:dyDescent="0.25">
      <c r="B85" s="57" t="s">
        <v>7</v>
      </c>
      <c r="C85" s="58"/>
      <c r="D85" s="58"/>
      <c r="E85" s="59"/>
      <c r="F85" s="58"/>
      <c r="G85" s="58"/>
      <c r="H85" s="58"/>
      <c r="I85" s="58"/>
      <c r="J85" s="58"/>
      <c r="K85" s="58"/>
      <c r="L85" s="58"/>
      <c r="M85" s="58"/>
      <c r="N85" s="58"/>
    </row>
    <row r="86" spans="2:14" s="56" customFormat="1" ht="13.5" hidden="1" customHeight="1" x14ac:dyDescent="0.25">
      <c r="B86" s="62"/>
      <c r="D86" s="61" t="s">
        <v>70</v>
      </c>
      <c r="E86" s="59"/>
      <c r="F86" s="58"/>
      <c r="G86" s="58"/>
      <c r="H86" s="58"/>
      <c r="I86" s="58"/>
      <c r="J86" s="58"/>
      <c r="K86" s="58"/>
      <c r="L86" s="58"/>
      <c r="M86" s="58"/>
      <c r="N86" s="58"/>
    </row>
    <row r="87" spans="2:14" hidden="1" x14ac:dyDescent="0.25"/>
  </sheetData>
  <mergeCells count="16">
    <mergeCell ref="A79:E79"/>
    <mergeCell ref="D1:E1"/>
    <mergeCell ref="D2:E2"/>
    <mergeCell ref="D3:E3"/>
    <mergeCell ref="B15:E15"/>
    <mergeCell ref="B16:E16"/>
    <mergeCell ref="B17:E17"/>
    <mergeCell ref="B18:E18"/>
    <mergeCell ref="B19:E19"/>
    <mergeCell ref="A21:E21"/>
    <mergeCell ref="A7:E8"/>
    <mergeCell ref="A9:E9"/>
    <mergeCell ref="B11:E11"/>
    <mergeCell ref="B12:E12"/>
    <mergeCell ref="B13:E13"/>
    <mergeCell ref="B14:E14"/>
  </mergeCells>
  <pageMargins left="0.15748031496062992" right="0.15748031496062992" top="0.15748031496062992" bottom="0.15748031496062992" header="0.15748031496062992" footer="0.15748031496062992"/>
  <pageSetup scale="81"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6"/>
  <sheetViews>
    <sheetView view="pageBreakPreview" topLeftCell="A44" zoomScaleNormal="100" workbookViewId="0">
      <selection activeCell="F8" sqref="F8:H60"/>
    </sheetView>
  </sheetViews>
  <sheetFormatPr defaultRowHeight="17.399999999999999" x14ac:dyDescent="0.25"/>
  <cols>
    <col min="1" max="1" width="4.6640625" style="2" customWidth="1"/>
    <col min="2" max="2" width="50.77734375" style="38" customWidth="1"/>
    <col min="3" max="3" width="12.6640625" style="7" customWidth="1"/>
    <col min="4" max="4" width="18.6640625" style="2" customWidth="1"/>
    <col min="5" max="5" width="17" style="2" customWidth="1"/>
    <col min="6" max="6" width="12.6640625" style="7" customWidth="1"/>
    <col min="7" max="7" width="15.88671875" style="2" customWidth="1"/>
    <col min="8" max="8" width="16.88671875" style="2" customWidth="1"/>
    <col min="9" max="9" width="12.6640625" style="7" customWidth="1"/>
    <col min="10" max="10" width="14.109375" style="2" customWidth="1"/>
    <col min="11" max="11" width="16.109375" style="2" customWidth="1"/>
    <col min="12" max="12" width="11.109375" style="2" bestFit="1" customWidth="1"/>
    <col min="13" max="16384" width="8.88671875" style="2"/>
  </cols>
  <sheetData>
    <row r="1" spans="1:16" ht="20.25" customHeight="1" x14ac:dyDescent="0.25">
      <c r="A1" s="76" t="s">
        <v>66</v>
      </c>
      <c r="B1" s="76"/>
      <c r="C1" s="76"/>
      <c r="D1" s="76"/>
      <c r="E1" s="76"/>
      <c r="F1" s="76"/>
      <c r="G1" s="76"/>
      <c r="H1" s="76"/>
      <c r="I1" s="76"/>
      <c r="J1" s="76"/>
      <c r="K1" s="76"/>
    </row>
    <row r="2" spans="1:16" ht="30.75" customHeight="1" x14ac:dyDescent="0.25">
      <c r="A2" s="73" t="s">
        <v>15</v>
      </c>
      <c r="B2" s="73"/>
      <c r="C2" s="73"/>
      <c r="D2" s="73"/>
      <c r="E2" s="73"/>
      <c r="F2" s="73"/>
      <c r="G2" s="73"/>
      <c r="H2" s="73"/>
      <c r="I2" s="73"/>
      <c r="J2" s="73"/>
      <c r="K2" s="73"/>
    </row>
    <row r="3" spans="1:16" ht="21" customHeight="1" x14ac:dyDescent="0.25">
      <c r="A3" s="73" t="s">
        <v>4</v>
      </c>
      <c r="B3" s="73"/>
      <c r="C3" s="73"/>
      <c r="D3" s="73"/>
      <c r="E3" s="73"/>
      <c r="F3" s="73"/>
      <c r="G3" s="73"/>
      <c r="H3" s="73"/>
      <c r="I3" s="73"/>
      <c r="J3" s="73"/>
      <c r="K3" s="73"/>
    </row>
    <row r="4" spans="1:16" ht="12.75" customHeight="1" x14ac:dyDescent="0.25">
      <c r="A4" s="6"/>
      <c r="H4" s="8"/>
      <c r="K4" s="8" t="s">
        <v>3</v>
      </c>
    </row>
    <row r="5" spans="1:16" ht="18" x14ac:dyDescent="0.25">
      <c r="A5" s="77" t="s">
        <v>1</v>
      </c>
      <c r="B5" s="77" t="s">
        <v>0</v>
      </c>
      <c r="C5" s="78" t="s">
        <v>45</v>
      </c>
      <c r="D5" s="78"/>
      <c r="E5" s="78"/>
      <c r="F5" s="78" t="s">
        <v>46</v>
      </c>
      <c r="G5" s="78"/>
      <c r="H5" s="78"/>
      <c r="I5" s="78" t="s">
        <v>47</v>
      </c>
      <c r="J5" s="78"/>
      <c r="K5" s="78"/>
    </row>
    <row r="6" spans="1:16" s="1" customFormat="1" ht="48" customHeight="1" x14ac:dyDescent="0.25">
      <c r="A6" s="77"/>
      <c r="B6" s="77"/>
      <c r="C6" s="37" t="s">
        <v>65</v>
      </c>
      <c r="D6" s="37" t="s">
        <v>48</v>
      </c>
      <c r="E6" s="37" t="s">
        <v>50</v>
      </c>
      <c r="F6" s="37" t="s">
        <v>49</v>
      </c>
      <c r="G6" s="37" t="s">
        <v>48</v>
      </c>
      <c r="H6" s="37" t="s">
        <v>50</v>
      </c>
      <c r="I6" s="37" t="s">
        <v>49</v>
      </c>
      <c r="J6" s="37" t="s">
        <v>48</v>
      </c>
      <c r="K6" s="37" t="s">
        <v>50</v>
      </c>
    </row>
    <row r="7" spans="1:16" s="1" customFormat="1" ht="18" x14ac:dyDescent="0.25">
      <c r="A7" s="19"/>
      <c r="B7" s="36" t="s">
        <v>56</v>
      </c>
      <c r="C7" s="19"/>
      <c r="D7" s="19"/>
      <c r="E7" s="19"/>
      <c r="F7" s="9"/>
      <c r="G7" s="9"/>
      <c r="H7" s="9"/>
      <c r="I7" s="9"/>
      <c r="J7" s="9"/>
      <c r="K7" s="9"/>
    </row>
    <row r="8" spans="1:16" s="1" customFormat="1" x14ac:dyDescent="0.25">
      <c r="A8" s="20">
        <v>1</v>
      </c>
      <c r="B8" s="26" t="s">
        <v>16</v>
      </c>
      <c r="C8" s="40">
        <v>1</v>
      </c>
      <c r="D8" s="45">
        <f>185000</f>
        <v>185000</v>
      </c>
      <c r="E8" s="45">
        <f>C8*D8</f>
        <v>185000</v>
      </c>
      <c r="F8" s="40">
        <v>1</v>
      </c>
      <c r="G8" s="45">
        <f>185000</f>
        <v>185000</v>
      </c>
      <c r="H8" s="45">
        <f>F8*G8</f>
        <v>185000</v>
      </c>
      <c r="I8" s="40">
        <f>+F8-C8</f>
        <v>0</v>
      </c>
      <c r="J8" s="45">
        <f t="shared" ref="J8:K12" si="0">+G8-D8</f>
        <v>0</v>
      </c>
      <c r="K8" s="45">
        <f t="shared" si="0"/>
        <v>0</v>
      </c>
      <c r="L8" s="1">
        <f>+D8*11.48/100+D8</f>
        <v>206238</v>
      </c>
      <c r="M8" s="1">
        <f>+L8/1000</f>
        <v>206.238</v>
      </c>
      <c r="N8" s="1">
        <f>ROUNDUP(M8,1)</f>
        <v>206.29999999999998</v>
      </c>
      <c r="O8" s="1">
        <f>+N8*1000</f>
        <v>206299.99999999997</v>
      </c>
      <c r="P8" s="1">
        <f>+J8/D8*100</f>
        <v>0</v>
      </c>
    </row>
    <row r="9" spans="1:16" s="1" customFormat="1" x14ac:dyDescent="0.25">
      <c r="A9" s="20">
        <v>2</v>
      </c>
      <c r="B9" s="26" t="s">
        <v>17</v>
      </c>
      <c r="C9" s="41">
        <v>1</v>
      </c>
      <c r="D9" s="45">
        <v>157000</v>
      </c>
      <c r="E9" s="45">
        <f t="shared" ref="E9:E22" si="1">C9*D9</f>
        <v>157000</v>
      </c>
      <c r="F9" s="41">
        <v>1</v>
      </c>
      <c r="G9" s="45">
        <v>157000</v>
      </c>
      <c r="H9" s="45">
        <f t="shared" ref="H9:H22" si="2">F9*G9</f>
        <v>157000</v>
      </c>
      <c r="I9" s="40">
        <f t="shared" ref="I9:K60" si="3">+F9-C9</f>
        <v>0</v>
      </c>
      <c r="J9" s="45">
        <f t="shared" si="0"/>
        <v>0</v>
      </c>
      <c r="K9" s="45">
        <f t="shared" si="0"/>
        <v>0</v>
      </c>
      <c r="L9" s="1">
        <f t="shared" ref="L9:L60" si="4">+D9*11.48/100+D9</f>
        <v>175023.6</v>
      </c>
      <c r="M9" s="1">
        <f t="shared" ref="M9:M60" si="5">+L9/1000</f>
        <v>175.02360000000002</v>
      </c>
      <c r="N9" s="1">
        <f t="shared" ref="N9:N60" si="6">ROUNDUP(M9,1)</f>
        <v>175.1</v>
      </c>
      <c r="O9" s="1">
        <f t="shared" ref="O9:O60" si="7">+N9*1000</f>
        <v>175100</v>
      </c>
      <c r="P9" s="1">
        <f t="shared" ref="P9:P60" si="8">+J9/D9*100</f>
        <v>0</v>
      </c>
    </row>
    <row r="10" spans="1:16" s="1" customFormat="1" x14ac:dyDescent="0.25">
      <c r="A10" s="20">
        <v>3</v>
      </c>
      <c r="B10" s="26" t="s">
        <v>18</v>
      </c>
      <c r="C10" s="41">
        <v>1</v>
      </c>
      <c r="D10" s="45">
        <v>145000</v>
      </c>
      <c r="E10" s="45">
        <f t="shared" si="1"/>
        <v>145000</v>
      </c>
      <c r="F10" s="41">
        <v>1</v>
      </c>
      <c r="G10" s="45">
        <v>145000</v>
      </c>
      <c r="H10" s="45">
        <f t="shared" si="2"/>
        <v>145000</v>
      </c>
      <c r="I10" s="40">
        <f t="shared" si="3"/>
        <v>0</v>
      </c>
      <c r="J10" s="45">
        <f t="shared" si="0"/>
        <v>0</v>
      </c>
      <c r="K10" s="45">
        <f t="shared" si="0"/>
        <v>0</v>
      </c>
      <c r="L10" s="1">
        <f t="shared" si="4"/>
        <v>161646</v>
      </c>
      <c r="M10" s="1">
        <f t="shared" si="5"/>
        <v>161.64599999999999</v>
      </c>
      <c r="N10" s="1">
        <f t="shared" si="6"/>
        <v>161.69999999999999</v>
      </c>
      <c r="O10" s="1">
        <f t="shared" si="7"/>
        <v>161700</v>
      </c>
      <c r="P10" s="1">
        <f t="shared" si="8"/>
        <v>0</v>
      </c>
    </row>
    <row r="11" spans="1:16" s="1" customFormat="1" x14ac:dyDescent="0.25">
      <c r="A11" s="20">
        <v>4</v>
      </c>
      <c r="B11" s="26" t="s">
        <v>19</v>
      </c>
      <c r="C11" s="41">
        <v>1</v>
      </c>
      <c r="D11" s="45">
        <v>157000</v>
      </c>
      <c r="E11" s="45">
        <f t="shared" si="1"/>
        <v>157000</v>
      </c>
      <c r="F11" s="41">
        <v>1</v>
      </c>
      <c r="G11" s="45">
        <v>157000</v>
      </c>
      <c r="H11" s="45">
        <f t="shared" si="2"/>
        <v>157000</v>
      </c>
      <c r="I11" s="40">
        <f t="shared" si="3"/>
        <v>0</v>
      </c>
      <c r="J11" s="45">
        <f t="shared" si="0"/>
        <v>0</v>
      </c>
      <c r="K11" s="45">
        <f t="shared" si="0"/>
        <v>0</v>
      </c>
      <c r="L11" s="1">
        <f t="shared" si="4"/>
        <v>175023.6</v>
      </c>
      <c r="M11" s="1">
        <f t="shared" si="5"/>
        <v>175.02360000000002</v>
      </c>
      <c r="N11" s="1">
        <f t="shared" si="6"/>
        <v>175.1</v>
      </c>
      <c r="O11" s="1">
        <f t="shared" si="7"/>
        <v>175100</v>
      </c>
      <c r="P11" s="1">
        <f t="shared" si="8"/>
        <v>0</v>
      </c>
    </row>
    <row r="12" spans="1:16" s="1" customFormat="1" x14ac:dyDescent="0.25">
      <c r="A12" s="20">
        <v>5</v>
      </c>
      <c r="B12" s="22" t="s">
        <v>20</v>
      </c>
      <c r="C12" s="41">
        <v>1</v>
      </c>
      <c r="D12" s="45">
        <v>94765</v>
      </c>
      <c r="E12" s="45">
        <f t="shared" si="1"/>
        <v>94765</v>
      </c>
      <c r="F12" s="41">
        <v>1</v>
      </c>
      <c r="G12" s="45">
        <v>104000</v>
      </c>
      <c r="H12" s="45">
        <f t="shared" si="2"/>
        <v>104000</v>
      </c>
      <c r="I12" s="40">
        <f t="shared" si="3"/>
        <v>0</v>
      </c>
      <c r="J12" s="45">
        <f t="shared" si="0"/>
        <v>9235</v>
      </c>
      <c r="K12" s="45">
        <f t="shared" si="0"/>
        <v>9235</v>
      </c>
      <c r="L12" s="1">
        <f t="shared" si="4"/>
        <v>105644.022</v>
      </c>
      <c r="M12" s="1">
        <f t="shared" si="5"/>
        <v>105.64402199999999</v>
      </c>
      <c r="N12" s="1">
        <f t="shared" si="6"/>
        <v>105.69999999999999</v>
      </c>
      <c r="O12" s="1">
        <f t="shared" si="7"/>
        <v>105699.99999999999</v>
      </c>
      <c r="P12" s="1">
        <f t="shared" si="8"/>
        <v>9.7451590777185668</v>
      </c>
    </row>
    <row r="13" spans="1:16" s="1" customFormat="1" x14ac:dyDescent="0.25">
      <c r="A13" s="20">
        <v>6</v>
      </c>
      <c r="B13" s="26" t="s">
        <v>21</v>
      </c>
      <c r="C13" s="41">
        <v>1</v>
      </c>
      <c r="D13" s="45">
        <v>93289</v>
      </c>
      <c r="E13" s="45">
        <f t="shared" si="1"/>
        <v>93289</v>
      </c>
      <c r="F13" s="41">
        <v>1</v>
      </c>
      <c r="G13" s="45">
        <v>104000</v>
      </c>
      <c r="H13" s="45">
        <f t="shared" si="2"/>
        <v>104000</v>
      </c>
      <c r="I13" s="40">
        <f t="shared" si="3"/>
        <v>0</v>
      </c>
      <c r="J13" s="45">
        <f>+G13-D13</f>
        <v>10711</v>
      </c>
      <c r="K13" s="45">
        <f>+H13-E13</f>
        <v>10711</v>
      </c>
      <c r="L13" s="1">
        <f t="shared" si="4"/>
        <v>103998.5772</v>
      </c>
      <c r="M13" s="1">
        <f t="shared" si="5"/>
        <v>103.9985772</v>
      </c>
      <c r="N13" s="1">
        <f t="shared" si="6"/>
        <v>104</v>
      </c>
      <c r="O13" s="1">
        <f t="shared" si="7"/>
        <v>104000</v>
      </c>
      <c r="P13" s="1">
        <f t="shared" si="8"/>
        <v>11.481525153019112</v>
      </c>
    </row>
    <row r="14" spans="1:16" s="1" customFormat="1" x14ac:dyDescent="0.25">
      <c r="A14" s="20">
        <v>7</v>
      </c>
      <c r="B14" s="26" t="s">
        <v>22</v>
      </c>
      <c r="C14" s="41">
        <v>1</v>
      </c>
      <c r="D14" s="45">
        <v>122000</v>
      </c>
      <c r="E14" s="45">
        <f t="shared" si="1"/>
        <v>122000</v>
      </c>
      <c r="F14" s="41">
        <v>1</v>
      </c>
      <c r="G14" s="45">
        <v>122000</v>
      </c>
      <c r="H14" s="45">
        <f t="shared" si="2"/>
        <v>122000</v>
      </c>
      <c r="I14" s="40">
        <f t="shared" si="3"/>
        <v>0</v>
      </c>
      <c r="J14" s="45">
        <f t="shared" si="3"/>
        <v>0</v>
      </c>
      <c r="K14" s="45">
        <f t="shared" si="3"/>
        <v>0</v>
      </c>
      <c r="L14" s="1">
        <f t="shared" si="4"/>
        <v>136005.6</v>
      </c>
      <c r="M14" s="1">
        <f t="shared" si="5"/>
        <v>136.00560000000002</v>
      </c>
      <c r="N14" s="1">
        <f t="shared" si="6"/>
        <v>136.1</v>
      </c>
      <c r="O14" s="1">
        <f t="shared" si="7"/>
        <v>136100</v>
      </c>
      <c r="P14" s="1">
        <f t="shared" si="8"/>
        <v>0</v>
      </c>
    </row>
    <row r="15" spans="1:16" s="1" customFormat="1" x14ac:dyDescent="0.25">
      <c r="A15" s="20">
        <v>8</v>
      </c>
      <c r="B15" s="23" t="s">
        <v>23</v>
      </c>
      <c r="C15" s="42">
        <v>1</v>
      </c>
      <c r="D15" s="45">
        <v>110000</v>
      </c>
      <c r="E15" s="45">
        <f t="shared" si="1"/>
        <v>110000</v>
      </c>
      <c r="F15" s="42">
        <v>1</v>
      </c>
      <c r="G15" s="45">
        <v>110000</v>
      </c>
      <c r="H15" s="45">
        <f t="shared" si="2"/>
        <v>110000</v>
      </c>
      <c r="I15" s="40">
        <f t="shared" si="3"/>
        <v>0</v>
      </c>
      <c r="J15" s="45">
        <f t="shared" si="3"/>
        <v>0</v>
      </c>
      <c r="K15" s="45">
        <f t="shared" si="3"/>
        <v>0</v>
      </c>
      <c r="L15" s="1">
        <f t="shared" si="4"/>
        <v>122628</v>
      </c>
      <c r="M15" s="1">
        <f t="shared" si="5"/>
        <v>122.628</v>
      </c>
      <c r="N15" s="1">
        <f t="shared" si="6"/>
        <v>122.69999999999999</v>
      </c>
      <c r="O15" s="1">
        <f t="shared" si="7"/>
        <v>122699.99999999999</v>
      </c>
      <c r="P15" s="1">
        <f t="shared" si="8"/>
        <v>0</v>
      </c>
    </row>
    <row r="16" spans="1:16" s="1" customFormat="1" x14ac:dyDescent="0.25">
      <c r="A16" s="20">
        <v>9</v>
      </c>
      <c r="B16" s="26" t="s">
        <v>24</v>
      </c>
      <c r="C16" s="42">
        <v>1</v>
      </c>
      <c r="D16" s="45">
        <v>93289</v>
      </c>
      <c r="E16" s="45">
        <f t="shared" si="1"/>
        <v>93289</v>
      </c>
      <c r="F16" s="42">
        <v>1</v>
      </c>
      <c r="G16" s="45">
        <v>104000</v>
      </c>
      <c r="H16" s="45">
        <f t="shared" si="2"/>
        <v>104000</v>
      </c>
      <c r="I16" s="40">
        <f t="shared" si="3"/>
        <v>0</v>
      </c>
      <c r="J16" s="45">
        <f t="shared" si="3"/>
        <v>10711</v>
      </c>
      <c r="K16" s="45">
        <f t="shared" si="3"/>
        <v>10711</v>
      </c>
      <c r="L16" s="1">
        <f t="shared" si="4"/>
        <v>103998.5772</v>
      </c>
      <c r="M16" s="1">
        <f t="shared" si="5"/>
        <v>103.9985772</v>
      </c>
      <c r="N16" s="1">
        <f t="shared" si="6"/>
        <v>104</v>
      </c>
      <c r="O16" s="1">
        <f t="shared" si="7"/>
        <v>104000</v>
      </c>
      <c r="P16" s="1">
        <f t="shared" si="8"/>
        <v>11.481525153019112</v>
      </c>
    </row>
    <row r="17" spans="1:16" s="1" customFormat="1" x14ac:dyDescent="0.25">
      <c r="A17" s="20">
        <v>10</v>
      </c>
      <c r="B17" s="26" t="s">
        <v>25</v>
      </c>
      <c r="C17" s="42">
        <v>1</v>
      </c>
      <c r="D17" s="45">
        <v>114000</v>
      </c>
      <c r="E17" s="45">
        <f t="shared" si="1"/>
        <v>114000</v>
      </c>
      <c r="F17" s="42">
        <v>1</v>
      </c>
      <c r="G17" s="45">
        <v>114000</v>
      </c>
      <c r="H17" s="45">
        <f t="shared" si="2"/>
        <v>114000</v>
      </c>
      <c r="I17" s="40">
        <f t="shared" si="3"/>
        <v>0</v>
      </c>
      <c r="J17" s="45">
        <f t="shared" si="3"/>
        <v>0</v>
      </c>
      <c r="K17" s="45">
        <f t="shared" si="3"/>
        <v>0</v>
      </c>
      <c r="L17" s="1">
        <f t="shared" si="4"/>
        <v>127087.2</v>
      </c>
      <c r="M17" s="1">
        <f t="shared" si="5"/>
        <v>127.0872</v>
      </c>
      <c r="N17" s="1">
        <f t="shared" si="6"/>
        <v>127.1</v>
      </c>
      <c r="O17" s="1">
        <f t="shared" si="7"/>
        <v>127100</v>
      </c>
      <c r="P17" s="1">
        <f t="shared" si="8"/>
        <v>0</v>
      </c>
    </row>
    <row r="18" spans="1:16" s="1" customFormat="1" x14ac:dyDescent="0.25">
      <c r="A18" s="20">
        <v>11</v>
      </c>
      <c r="B18" s="26" t="s">
        <v>26</v>
      </c>
      <c r="C18" s="42">
        <v>1</v>
      </c>
      <c r="D18" s="45">
        <v>130000</v>
      </c>
      <c r="E18" s="45">
        <f t="shared" si="1"/>
        <v>130000</v>
      </c>
      <c r="F18" s="42">
        <v>1</v>
      </c>
      <c r="G18" s="45">
        <v>130000</v>
      </c>
      <c r="H18" s="45">
        <f t="shared" si="2"/>
        <v>130000</v>
      </c>
      <c r="I18" s="40">
        <f t="shared" si="3"/>
        <v>0</v>
      </c>
      <c r="J18" s="45">
        <f t="shared" si="3"/>
        <v>0</v>
      </c>
      <c r="K18" s="45">
        <f t="shared" si="3"/>
        <v>0</v>
      </c>
      <c r="L18" s="1">
        <f t="shared" si="4"/>
        <v>144924</v>
      </c>
      <c r="M18" s="1">
        <f t="shared" si="5"/>
        <v>144.92400000000001</v>
      </c>
      <c r="N18" s="1">
        <f t="shared" si="6"/>
        <v>145</v>
      </c>
      <c r="O18" s="1">
        <f t="shared" si="7"/>
        <v>145000</v>
      </c>
      <c r="P18" s="1">
        <f t="shared" si="8"/>
        <v>0</v>
      </c>
    </row>
    <row r="19" spans="1:16" s="1" customFormat="1" x14ac:dyDescent="0.25">
      <c r="A19" s="20">
        <v>12</v>
      </c>
      <c r="B19" s="26" t="s">
        <v>27</v>
      </c>
      <c r="C19" s="42">
        <v>1</v>
      </c>
      <c r="D19" s="45">
        <v>93289</v>
      </c>
      <c r="E19" s="45">
        <f t="shared" si="1"/>
        <v>93289</v>
      </c>
      <c r="F19" s="42">
        <v>1</v>
      </c>
      <c r="G19" s="45">
        <v>104000</v>
      </c>
      <c r="H19" s="45">
        <f t="shared" si="2"/>
        <v>104000</v>
      </c>
      <c r="I19" s="40">
        <f t="shared" si="3"/>
        <v>0</v>
      </c>
      <c r="J19" s="45">
        <f t="shared" si="3"/>
        <v>10711</v>
      </c>
      <c r="K19" s="45">
        <f t="shared" si="3"/>
        <v>10711</v>
      </c>
      <c r="L19" s="1">
        <f t="shared" si="4"/>
        <v>103998.5772</v>
      </c>
      <c r="M19" s="1">
        <f t="shared" si="5"/>
        <v>103.9985772</v>
      </c>
      <c r="N19" s="1">
        <f t="shared" si="6"/>
        <v>104</v>
      </c>
      <c r="O19" s="1">
        <f t="shared" si="7"/>
        <v>104000</v>
      </c>
      <c r="P19" s="1">
        <f t="shared" si="8"/>
        <v>11.481525153019112</v>
      </c>
    </row>
    <row r="20" spans="1:16" s="1" customFormat="1" x14ac:dyDescent="0.25">
      <c r="A20" s="20">
        <v>13</v>
      </c>
      <c r="B20" s="26" t="s">
        <v>28</v>
      </c>
      <c r="C20" s="42">
        <v>1</v>
      </c>
      <c r="D20" s="45">
        <v>112435</v>
      </c>
      <c r="E20" s="45">
        <f t="shared" si="1"/>
        <v>112435</v>
      </c>
      <c r="F20" s="42">
        <v>1</v>
      </c>
      <c r="G20" s="45">
        <v>112435</v>
      </c>
      <c r="H20" s="45">
        <f t="shared" si="2"/>
        <v>112435</v>
      </c>
      <c r="I20" s="40">
        <f t="shared" si="3"/>
        <v>0</v>
      </c>
      <c r="J20" s="45">
        <f t="shared" si="3"/>
        <v>0</v>
      </c>
      <c r="K20" s="45">
        <f t="shared" si="3"/>
        <v>0</v>
      </c>
      <c r="L20" s="1">
        <f t="shared" si="4"/>
        <v>125342.538</v>
      </c>
      <c r="M20" s="1">
        <f t="shared" si="5"/>
        <v>125.342538</v>
      </c>
      <c r="N20" s="1">
        <f t="shared" si="6"/>
        <v>125.39999999999999</v>
      </c>
      <c r="O20" s="1">
        <f t="shared" si="7"/>
        <v>125399.99999999999</v>
      </c>
      <c r="P20" s="1">
        <f t="shared" si="8"/>
        <v>0</v>
      </c>
    </row>
    <row r="21" spans="1:16" s="1" customFormat="1" x14ac:dyDescent="0.25">
      <c r="A21" s="20">
        <v>14</v>
      </c>
      <c r="B21" s="23" t="s">
        <v>29</v>
      </c>
      <c r="C21" s="42">
        <v>1</v>
      </c>
      <c r="D21" s="45">
        <v>112435</v>
      </c>
      <c r="E21" s="45">
        <f t="shared" si="1"/>
        <v>112435</v>
      </c>
      <c r="F21" s="42">
        <v>1</v>
      </c>
      <c r="G21" s="45">
        <v>112435</v>
      </c>
      <c r="H21" s="45">
        <f t="shared" si="2"/>
        <v>112435</v>
      </c>
      <c r="I21" s="40">
        <f t="shared" si="3"/>
        <v>0</v>
      </c>
      <c r="J21" s="45">
        <f t="shared" si="3"/>
        <v>0</v>
      </c>
      <c r="K21" s="45">
        <f t="shared" si="3"/>
        <v>0</v>
      </c>
      <c r="L21" s="1">
        <f t="shared" si="4"/>
        <v>125342.538</v>
      </c>
      <c r="M21" s="1">
        <f t="shared" si="5"/>
        <v>125.342538</v>
      </c>
      <c r="N21" s="1">
        <f t="shared" si="6"/>
        <v>125.39999999999999</v>
      </c>
      <c r="O21" s="1">
        <f t="shared" si="7"/>
        <v>125399.99999999999</v>
      </c>
      <c r="P21" s="1">
        <f t="shared" si="8"/>
        <v>0</v>
      </c>
    </row>
    <row r="22" spans="1:16" s="1" customFormat="1" x14ac:dyDescent="0.25">
      <c r="A22" s="20">
        <v>15</v>
      </c>
      <c r="B22" s="23" t="s">
        <v>30</v>
      </c>
      <c r="C22" s="42">
        <v>1</v>
      </c>
      <c r="D22" s="45">
        <v>115000</v>
      </c>
      <c r="E22" s="45">
        <f t="shared" si="1"/>
        <v>115000</v>
      </c>
      <c r="F22" s="42">
        <v>1</v>
      </c>
      <c r="G22" s="45">
        <v>115000</v>
      </c>
      <c r="H22" s="45">
        <f t="shared" si="2"/>
        <v>115000</v>
      </c>
      <c r="I22" s="40">
        <f t="shared" si="3"/>
        <v>0</v>
      </c>
      <c r="J22" s="45">
        <f t="shared" si="3"/>
        <v>0</v>
      </c>
      <c r="K22" s="45">
        <f t="shared" si="3"/>
        <v>0</v>
      </c>
      <c r="L22" s="1">
        <f t="shared" si="4"/>
        <v>128202</v>
      </c>
      <c r="M22" s="1">
        <f t="shared" si="5"/>
        <v>128.202</v>
      </c>
      <c r="N22" s="1">
        <f t="shared" si="6"/>
        <v>128.29999999999998</v>
      </c>
      <c r="O22" s="1">
        <f t="shared" si="7"/>
        <v>128299.99999999999</v>
      </c>
      <c r="P22" s="1">
        <f t="shared" si="8"/>
        <v>0</v>
      </c>
    </row>
    <row r="23" spans="1:16" s="1" customFormat="1" ht="18" x14ac:dyDescent="0.25">
      <c r="A23" s="21"/>
      <c r="B23" s="39" t="s">
        <v>64</v>
      </c>
      <c r="C23" s="43">
        <f>SUM(C8:C22)</f>
        <v>15</v>
      </c>
      <c r="D23" s="46"/>
      <c r="E23" s="34">
        <f>SUM(E8:E22)</f>
        <v>1834502</v>
      </c>
      <c r="F23" s="43">
        <f>SUM(F8:F22)</f>
        <v>15</v>
      </c>
      <c r="G23" s="46">
        <v>0</v>
      </c>
      <c r="H23" s="34">
        <f>SUM(H8:H22)</f>
        <v>1875870</v>
      </c>
      <c r="I23" s="40">
        <f t="shared" si="3"/>
        <v>0</v>
      </c>
      <c r="J23" s="45">
        <f t="shared" si="3"/>
        <v>0</v>
      </c>
      <c r="K23" s="45">
        <f t="shared" si="3"/>
        <v>41368</v>
      </c>
      <c r="L23" s="1">
        <f t="shared" si="4"/>
        <v>0</v>
      </c>
      <c r="M23" s="1">
        <f t="shared" si="5"/>
        <v>0</v>
      </c>
      <c r="N23" s="1">
        <f t="shared" si="6"/>
        <v>0</v>
      </c>
      <c r="O23" s="1">
        <f t="shared" si="7"/>
        <v>0</v>
      </c>
      <c r="P23" s="1" t="e">
        <f t="shared" si="8"/>
        <v>#DIV/0!</v>
      </c>
    </row>
    <row r="24" spans="1:16" s="1" customFormat="1" ht="18" x14ac:dyDescent="0.25">
      <c r="A24" s="19"/>
      <c r="B24" s="36" t="s">
        <v>57</v>
      </c>
      <c r="C24" s="43"/>
      <c r="D24" s="46"/>
      <c r="E24" s="46"/>
      <c r="F24" s="43"/>
      <c r="G24" s="46">
        <v>0</v>
      </c>
      <c r="H24" s="46"/>
      <c r="I24" s="40">
        <f t="shared" si="3"/>
        <v>0</v>
      </c>
      <c r="J24" s="45">
        <f t="shared" si="3"/>
        <v>0</v>
      </c>
      <c r="K24" s="45">
        <f t="shared" si="3"/>
        <v>0</v>
      </c>
      <c r="L24" s="1">
        <f t="shared" si="4"/>
        <v>0</v>
      </c>
      <c r="M24" s="1">
        <f t="shared" si="5"/>
        <v>0</v>
      </c>
      <c r="N24" s="1">
        <f t="shared" si="6"/>
        <v>0</v>
      </c>
      <c r="O24" s="1">
        <f t="shared" si="7"/>
        <v>0</v>
      </c>
      <c r="P24" s="1" t="e">
        <f t="shared" si="8"/>
        <v>#DIV/0!</v>
      </c>
    </row>
    <row r="25" spans="1:16" s="1" customFormat="1" ht="34.799999999999997" x14ac:dyDescent="0.25">
      <c r="A25" s="20">
        <v>16</v>
      </c>
      <c r="B25" s="26" t="s">
        <v>31</v>
      </c>
      <c r="C25" s="42">
        <v>1</v>
      </c>
      <c r="D25" s="45">
        <v>138000</v>
      </c>
      <c r="E25" s="45">
        <f t="shared" ref="E25:E31" si="9">C25*D25</f>
        <v>138000</v>
      </c>
      <c r="F25" s="42">
        <v>1</v>
      </c>
      <c r="G25" s="45">
        <v>138000</v>
      </c>
      <c r="H25" s="45">
        <f t="shared" ref="H25:H31" si="10">F25*G25</f>
        <v>138000</v>
      </c>
      <c r="I25" s="40">
        <f t="shared" si="3"/>
        <v>0</v>
      </c>
      <c r="J25" s="45">
        <f t="shared" si="3"/>
        <v>0</v>
      </c>
      <c r="K25" s="45">
        <f t="shared" si="3"/>
        <v>0</v>
      </c>
      <c r="L25" s="1">
        <f t="shared" si="4"/>
        <v>153842.4</v>
      </c>
      <c r="M25" s="1">
        <f t="shared" si="5"/>
        <v>153.8424</v>
      </c>
      <c r="N25" s="1">
        <f t="shared" si="6"/>
        <v>153.9</v>
      </c>
      <c r="O25" s="1">
        <f t="shared" si="7"/>
        <v>153900</v>
      </c>
      <c r="P25" s="1">
        <f t="shared" si="8"/>
        <v>0</v>
      </c>
    </row>
    <row r="26" spans="1:16" s="1" customFormat="1" x14ac:dyDescent="0.25">
      <c r="A26" s="20">
        <v>17</v>
      </c>
      <c r="B26" s="26" t="s">
        <v>32</v>
      </c>
      <c r="C26" s="42">
        <v>4</v>
      </c>
      <c r="D26" s="45">
        <v>93289</v>
      </c>
      <c r="E26" s="45">
        <f t="shared" si="9"/>
        <v>373156</v>
      </c>
      <c r="F26" s="42">
        <v>4</v>
      </c>
      <c r="G26" s="45">
        <v>104000</v>
      </c>
      <c r="H26" s="45">
        <f t="shared" si="10"/>
        <v>416000</v>
      </c>
      <c r="I26" s="40">
        <f t="shared" si="3"/>
        <v>0</v>
      </c>
      <c r="J26" s="45">
        <f t="shared" si="3"/>
        <v>10711</v>
      </c>
      <c r="K26" s="45">
        <f t="shared" si="3"/>
        <v>42844</v>
      </c>
      <c r="L26" s="1">
        <f t="shared" si="4"/>
        <v>103998.5772</v>
      </c>
      <c r="M26" s="1">
        <f t="shared" si="5"/>
        <v>103.9985772</v>
      </c>
      <c r="N26" s="1">
        <f t="shared" si="6"/>
        <v>104</v>
      </c>
      <c r="O26" s="1">
        <f t="shared" si="7"/>
        <v>104000</v>
      </c>
      <c r="P26" s="1">
        <f t="shared" si="8"/>
        <v>11.481525153019112</v>
      </c>
    </row>
    <row r="27" spans="1:16" s="1" customFormat="1" x14ac:dyDescent="0.25">
      <c r="A27" s="20">
        <v>18</v>
      </c>
      <c r="B27" s="26" t="s">
        <v>33</v>
      </c>
      <c r="C27" s="42">
        <v>2</v>
      </c>
      <c r="D27" s="45">
        <v>93289</v>
      </c>
      <c r="E27" s="45">
        <f t="shared" si="9"/>
        <v>186578</v>
      </c>
      <c r="F27" s="42">
        <v>2</v>
      </c>
      <c r="G27" s="45">
        <v>104000</v>
      </c>
      <c r="H27" s="45">
        <f t="shared" si="10"/>
        <v>208000</v>
      </c>
      <c r="I27" s="40">
        <f t="shared" si="3"/>
        <v>0</v>
      </c>
      <c r="J27" s="45">
        <f t="shared" si="3"/>
        <v>10711</v>
      </c>
      <c r="K27" s="45">
        <f t="shared" si="3"/>
        <v>21422</v>
      </c>
      <c r="L27" s="1">
        <f t="shared" si="4"/>
        <v>103998.5772</v>
      </c>
      <c r="M27" s="1">
        <f t="shared" si="5"/>
        <v>103.9985772</v>
      </c>
      <c r="N27" s="1">
        <f t="shared" si="6"/>
        <v>104</v>
      </c>
      <c r="O27" s="1">
        <f t="shared" si="7"/>
        <v>104000</v>
      </c>
      <c r="P27" s="1">
        <f t="shared" si="8"/>
        <v>11.481525153019112</v>
      </c>
    </row>
    <row r="28" spans="1:16" s="1" customFormat="1" x14ac:dyDescent="0.25">
      <c r="A28" s="20">
        <v>19</v>
      </c>
      <c r="B28" s="26" t="s">
        <v>34</v>
      </c>
      <c r="C28" s="42">
        <v>1</v>
      </c>
      <c r="D28" s="45">
        <v>93289</v>
      </c>
      <c r="E28" s="45">
        <f t="shared" si="9"/>
        <v>93289</v>
      </c>
      <c r="F28" s="42">
        <v>1</v>
      </c>
      <c r="G28" s="45">
        <v>104000</v>
      </c>
      <c r="H28" s="45">
        <f t="shared" si="10"/>
        <v>104000</v>
      </c>
      <c r="I28" s="40">
        <f t="shared" si="3"/>
        <v>0</v>
      </c>
      <c r="J28" s="45">
        <f t="shared" si="3"/>
        <v>10711</v>
      </c>
      <c r="K28" s="45">
        <f t="shared" si="3"/>
        <v>10711</v>
      </c>
      <c r="L28" s="1">
        <f t="shared" si="4"/>
        <v>103998.5772</v>
      </c>
      <c r="M28" s="1">
        <f t="shared" si="5"/>
        <v>103.9985772</v>
      </c>
      <c r="N28" s="1">
        <f t="shared" si="6"/>
        <v>104</v>
      </c>
      <c r="O28" s="1">
        <f t="shared" si="7"/>
        <v>104000</v>
      </c>
      <c r="P28" s="1">
        <f t="shared" si="8"/>
        <v>11.481525153019112</v>
      </c>
    </row>
    <row r="29" spans="1:16" s="1" customFormat="1" x14ac:dyDescent="0.25">
      <c r="A29" s="20">
        <v>20</v>
      </c>
      <c r="B29" s="25" t="s">
        <v>35</v>
      </c>
      <c r="C29" s="42">
        <v>1</v>
      </c>
      <c r="D29" s="45">
        <v>117000</v>
      </c>
      <c r="E29" s="45">
        <f t="shared" si="9"/>
        <v>117000</v>
      </c>
      <c r="F29" s="42">
        <v>1</v>
      </c>
      <c r="G29" s="45">
        <v>117000</v>
      </c>
      <c r="H29" s="45">
        <f t="shared" si="10"/>
        <v>117000</v>
      </c>
      <c r="I29" s="40">
        <f t="shared" si="3"/>
        <v>0</v>
      </c>
      <c r="J29" s="45">
        <f t="shared" si="3"/>
        <v>0</v>
      </c>
      <c r="K29" s="45">
        <f t="shared" si="3"/>
        <v>0</v>
      </c>
      <c r="L29" s="1">
        <f t="shared" si="4"/>
        <v>130431.6</v>
      </c>
      <c r="M29" s="1">
        <f t="shared" si="5"/>
        <v>130.4316</v>
      </c>
      <c r="N29" s="1">
        <f t="shared" si="6"/>
        <v>130.5</v>
      </c>
      <c r="O29" s="1">
        <f t="shared" si="7"/>
        <v>130500</v>
      </c>
      <c r="P29" s="1">
        <f t="shared" si="8"/>
        <v>0</v>
      </c>
    </row>
    <row r="30" spans="1:16" s="1" customFormat="1" x14ac:dyDescent="0.25">
      <c r="A30" s="20">
        <v>21</v>
      </c>
      <c r="B30" s="25" t="s">
        <v>36</v>
      </c>
      <c r="C30" s="42">
        <v>1</v>
      </c>
      <c r="D30" s="45">
        <v>100200</v>
      </c>
      <c r="E30" s="45">
        <f t="shared" si="9"/>
        <v>100200</v>
      </c>
      <c r="F30" s="42">
        <v>1</v>
      </c>
      <c r="G30" s="45">
        <v>104000</v>
      </c>
      <c r="H30" s="45">
        <f t="shared" si="10"/>
        <v>104000</v>
      </c>
      <c r="I30" s="40">
        <f t="shared" si="3"/>
        <v>0</v>
      </c>
      <c r="J30" s="45">
        <f t="shared" si="3"/>
        <v>3800</v>
      </c>
      <c r="K30" s="45">
        <f t="shared" si="3"/>
        <v>3800</v>
      </c>
      <c r="L30" s="1">
        <f t="shared" si="4"/>
        <v>111702.95999999999</v>
      </c>
      <c r="M30" s="1">
        <f t="shared" si="5"/>
        <v>111.70295999999999</v>
      </c>
      <c r="N30" s="1">
        <f t="shared" si="6"/>
        <v>111.8</v>
      </c>
      <c r="O30" s="1">
        <f t="shared" si="7"/>
        <v>111800</v>
      </c>
      <c r="P30" s="1">
        <f t="shared" si="8"/>
        <v>3.7924151696606789</v>
      </c>
    </row>
    <row r="31" spans="1:16" s="1" customFormat="1" x14ac:dyDescent="0.25">
      <c r="A31" s="20">
        <v>22</v>
      </c>
      <c r="B31" s="25" t="s">
        <v>37</v>
      </c>
      <c r="C31" s="42">
        <v>1</v>
      </c>
      <c r="D31" s="45">
        <v>112435</v>
      </c>
      <c r="E31" s="45">
        <f t="shared" si="9"/>
        <v>112435</v>
      </c>
      <c r="F31" s="42">
        <v>1</v>
      </c>
      <c r="G31" s="45">
        <v>112435</v>
      </c>
      <c r="H31" s="45">
        <f t="shared" si="10"/>
        <v>112435</v>
      </c>
      <c r="I31" s="40">
        <f t="shared" si="3"/>
        <v>0</v>
      </c>
      <c r="J31" s="45">
        <f t="shared" si="3"/>
        <v>0</v>
      </c>
      <c r="K31" s="45">
        <f t="shared" si="3"/>
        <v>0</v>
      </c>
      <c r="L31" s="1">
        <f t="shared" si="4"/>
        <v>125342.538</v>
      </c>
      <c r="M31" s="1">
        <f t="shared" si="5"/>
        <v>125.342538</v>
      </c>
      <c r="N31" s="1">
        <f t="shared" si="6"/>
        <v>125.39999999999999</v>
      </c>
      <c r="O31" s="1">
        <f t="shared" si="7"/>
        <v>125399.99999999999</v>
      </c>
      <c r="P31" s="1">
        <f t="shared" si="8"/>
        <v>0</v>
      </c>
    </row>
    <row r="32" spans="1:16" s="1" customFormat="1" ht="18" x14ac:dyDescent="0.25">
      <c r="A32" s="20"/>
      <c r="B32" s="39" t="s">
        <v>64</v>
      </c>
      <c r="C32" s="43">
        <f>SUM(C25:C31)</f>
        <v>11</v>
      </c>
      <c r="D32" s="46"/>
      <c r="E32" s="46">
        <f>SUM(E25:E31)</f>
        <v>1120658</v>
      </c>
      <c r="F32" s="43">
        <f>SUM(F25:F31)</f>
        <v>11</v>
      </c>
      <c r="G32" s="46">
        <v>0</v>
      </c>
      <c r="H32" s="46">
        <f>SUM(H25:H31)</f>
        <v>1199435</v>
      </c>
      <c r="I32" s="40">
        <f t="shared" si="3"/>
        <v>0</v>
      </c>
      <c r="J32" s="45">
        <f t="shared" si="3"/>
        <v>0</v>
      </c>
      <c r="K32" s="45">
        <f t="shared" si="3"/>
        <v>78777</v>
      </c>
      <c r="L32" s="1">
        <f t="shared" si="4"/>
        <v>0</v>
      </c>
      <c r="M32" s="1">
        <f t="shared" si="5"/>
        <v>0</v>
      </c>
      <c r="N32" s="1">
        <f t="shared" si="6"/>
        <v>0</v>
      </c>
      <c r="O32" s="1">
        <f t="shared" si="7"/>
        <v>0</v>
      </c>
      <c r="P32" s="1" t="e">
        <f t="shared" si="8"/>
        <v>#DIV/0!</v>
      </c>
    </row>
    <row r="33" spans="1:16" s="1" customFormat="1" ht="18" x14ac:dyDescent="0.25">
      <c r="A33" s="33"/>
      <c r="B33" s="36" t="s">
        <v>58</v>
      </c>
      <c r="C33" s="43"/>
      <c r="D33" s="46"/>
      <c r="E33" s="45"/>
      <c r="F33" s="43"/>
      <c r="G33" s="46">
        <v>0</v>
      </c>
      <c r="H33" s="45"/>
      <c r="I33" s="40">
        <f t="shared" si="3"/>
        <v>0</v>
      </c>
      <c r="J33" s="45">
        <f t="shared" si="3"/>
        <v>0</v>
      </c>
      <c r="K33" s="45">
        <f t="shared" si="3"/>
        <v>0</v>
      </c>
      <c r="L33" s="1">
        <f t="shared" si="4"/>
        <v>0</v>
      </c>
      <c r="M33" s="1">
        <f t="shared" si="5"/>
        <v>0</v>
      </c>
      <c r="N33" s="1">
        <f t="shared" si="6"/>
        <v>0</v>
      </c>
      <c r="O33" s="1">
        <f t="shared" si="7"/>
        <v>0</v>
      </c>
      <c r="P33" s="1" t="e">
        <f t="shared" si="8"/>
        <v>#DIV/0!</v>
      </c>
    </row>
    <row r="34" spans="1:16" s="1" customFormat="1" x14ac:dyDescent="0.25">
      <c r="A34" s="20">
        <v>23</v>
      </c>
      <c r="B34" s="26" t="s">
        <v>38</v>
      </c>
      <c r="C34" s="42">
        <v>1</v>
      </c>
      <c r="D34" s="45">
        <v>157000</v>
      </c>
      <c r="E34" s="45">
        <f>C34*D34</f>
        <v>157000</v>
      </c>
      <c r="F34" s="42">
        <v>1</v>
      </c>
      <c r="G34" s="45">
        <v>157000</v>
      </c>
      <c r="H34" s="45">
        <f>F34*G34</f>
        <v>157000</v>
      </c>
      <c r="I34" s="40">
        <f t="shared" si="3"/>
        <v>0</v>
      </c>
      <c r="J34" s="45">
        <f t="shared" si="3"/>
        <v>0</v>
      </c>
      <c r="K34" s="45">
        <f t="shared" si="3"/>
        <v>0</v>
      </c>
      <c r="L34" s="1">
        <f t="shared" si="4"/>
        <v>175023.6</v>
      </c>
      <c r="M34" s="1">
        <f t="shared" si="5"/>
        <v>175.02360000000002</v>
      </c>
      <c r="N34" s="1">
        <f t="shared" si="6"/>
        <v>175.1</v>
      </c>
      <c r="O34" s="1">
        <f t="shared" si="7"/>
        <v>175100</v>
      </c>
      <c r="P34" s="1">
        <f t="shared" si="8"/>
        <v>0</v>
      </c>
    </row>
    <row r="35" spans="1:16" s="1" customFormat="1" x14ac:dyDescent="0.25">
      <c r="A35" s="20">
        <v>24</v>
      </c>
      <c r="B35" s="26" t="s">
        <v>39</v>
      </c>
      <c r="C35" s="42">
        <v>7</v>
      </c>
      <c r="D35" s="45">
        <v>115000</v>
      </c>
      <c r="E35" s="45">
        <f>C35*D35</f>
        <v>805000</v>
      </c>
      <c r="F35" s="42">
        <v>7</v>
      </c>
      <c r="G35" s="45">
        <v>115000</v>
      </c>
      <c r="H35" s="45">
        <f>F35*G35</f>
        <v>805000</v>
      </c>
      <c r="I35" s="40">
        <f t="shared" si="3"/>
        <v>0</v>
      </c>
      <c r="J35" s="45">
        <f t="shared" si="3"/>
        <v>0</v>
      </c>
      <c r="K35" s="45">
        <f t="shared" si="3"/>
        <v>0</v>
      </c>
      <c r="L35" s="1">
        <f t="shared" si="4"/>
        <v>128202</v>
      </c>
      <c r="M35" s="1">
        <f t="shared" si="5"/>
        <v>128.202</v>
      </c>
      <c r="N35" s="1">
        <f t="shared" si="6"/>
        <v>128.29999999999998</v>
      </c>
      <c r="O35" s="1">
        <f t="shared" si="7"/>
        <v>128299.99999999999</v>
      </c>
      <c r="P35" s="1">
        <f t="shared" si="8"/>
        <v>0</v>
      </c>
    </row>
    <row r="36" spans="1:16" s="1" customFormat="1" ht="18" x14ac:dyDescent="0.25">
      <c r="A36" s="21"/>
      <c r="B36" s="39" t="s">
        <v>64</v>
      </c>
      <c r="C36" s="43">
        <f>SUM(C34:C35)</f>
        <v>8</v>
      </c>
      <c r="D36" s="46"/>
      <c r="E36" s="34">
        <f>SUM(E34:E35)</f>
        <v>962000</v>
      </c>
      <c r="F36" s="43">
        <f>SUM(F34:F35)</f>
        <v>8</v>
      </c>
      <c r="G36" s="46">
        <v>0</v>
      </c>
      <c r="H36" s="34">
        <f>SUM(H34:H35)</f>
        <v>962000</v>
      </c>
      <c r="I36" s="40">
        <f t="shared" si="3"/>
        <v>0</v>
      </c>
      <c r="J36" s="45">
        <f t="shared" si="3"/>
        <v>0</v>
      </c>
      <c r="K36" s="45">
        <f t="shared" si="3"/>
        <v>0</v>
      </c>
      <c r="L36" s="1">
        <f t="shared" si="4"/>
        <v>0</v>
      </c>
      <c r="M36" s="1">
        <f t="shared" si="5"/>
        <v>0</v>
      </c>
      <c r="N36" s="1">
        <f t="shared" si="6"/>
        <v>0</v>
      </c>
      <c r="O36" s="1">
        <f t="shared" si="7"/>
        <v>0</v>
      </c>
      <c r="P36" s="1" t="e">
        <f t="shared" si="8"/>
        <v>#DIV/0!</v>
      </c>
    </row>
    <row r="37" spans="1:16" s="1" customFormat="1" ht="36" x14ac:dyDescent="0.25">
      <c r="A37" s="19"/>
      <c r="B37" s="36" t="s">
        <v>59</v>
      </c>
      <c r="C37" s="42"/>
      <c r="D37" s="46"/>
      <c r="E37" s="46"/>
      <c r="F37" s="42"/>
      <c r="G37" s="46">
        <v>0</v>
      </c>
      <c r="H37" s="46"/>
      <c r="I37" s="40">
        <f t="shared" si="3"/>
        <v>0</v>
      </c>
      <c r="J37" s="45">
        <f t="shared" si="3"/>
        <v>0</v>
      </c>
      <c r="K37" s="45">
        <f t="shared" si="3"/>
        <v>0</v>
      </c>
      <c r="L37" s="1">
        <f t="shared" si="4"/>
        <v>0</v>
      </c>
      <c r="M37" s="1">
        <f t="shared" si="5"/>
        <v>0</v>
      </c>
      <c r="N37" s="1">
        <f t="shared" si="6"/>
        <v>0</v>
      </c>
      <c r="O37" s="1">
        <f t="shared" si="7"/>
        <v>0</v>
      </c>
      <c r="P37" s="1" t="e">
        <f t="shared" si="8"/>
        <v>#DIV/0!</v>
      </c>
    </row>
    <row r="38" spans="1:16" s="1" customFormat="1" x14ac:dyDescent="0.25">
      <c r="A38" s="20">
        <v>25</v>
      </c>
      <c r="B38" s="26" t="s">
        <v>54</v>
      </c>
      <c r="C38" s="42">
        <v>1</v>
      </c>
      <c r="D38" s="45">
        <v>126000</v>
      </c>
      <c r="E38" s="45">
        <f>C38*D38</f>
        <v>126000</v>
      </c>
      <c r="F38" s="42">
        <v>1</v>
      </c>
      <c r="G38" s="45">
        <v>126000</v>
      </c>
      <c r="H38" s="45">
        <f>F38*G38</f>
        <v>126000</v>
      </c>
      <c r="I38" s="40">
        <f t="shared" si="3"/>
        <v>0</v>
      </c>
      <c r="J38" s="45">
        <f t="shared" si="3"/>
        <v>0</v>
      </c>
      <c r="K38" s="45">
        <f t="shared" si="3"/>
        <v>0</v>
      </c>
      <c r="L38" s="1">
        <f t="shared" si="4"/>
        <v>140464.79999999999</v>
      </c>
      <c r="M38" s="1">
        <f t="shared" si="5"/>
        <v>140.4648</v>
      </c>
      <c r="N38" s="1">
        <f t="shared" si="6"/>
        <v>140.5</v>
      </c>
      <c r="O38" s="1">
        <f t="shared" si="7"/>
        <v>140500</v>
      </c>
      <c r="P38" s="1">
        <f t="shared" si="8"/>
        <v>0</v>
      </c>
    </row>
    <row r="39" spans="1:16" s="1" customFormat="1" x14ac:dyDescent="0.25">
      <c r="A39" s="20">
        <v>26</v>
      </c>
      <c r="B39" s="26" t="s">
        <v>41</v>
      </c>
      <c r="C39" s="42">
        <v>1</v>
      </c>
      <c r="D39" s="45">
        <v>115000</v>
      </c>
      <c r="E39" s="45">
        <f>C39*D39</f>
        <v>115000</v>
      </c>
      <c r="F39" s="42">
        <v>1</v>
      </c>
      <c r="G39" s="45">
        <v>115000</v>
      </c>
      <c r="H39" s="45">
        <f>F39*G39</f>
        <v>115000</v>
      </c>
      <c r="I39" s="40">
        <f t="shared" si="3"/>
        <v>0</v>
      </c>
      <c r="J39" s="45">
        <f t="shared" si="3"/>
        <v>0</v>
      </c>
      <c r="K39" s="45">
        <f t="shared" si="3"/>
        <v>0</v>
      </c>
      <c r="L39" s="1">
        <f t="shared" si="4"/>
        <v>128202</v>
      </c>
      <c r="M39" s="1">
        <f t="shared" si="5"/>
        <v>128.202</v>
      </c>
      <c r="N39" s="1">
        <f t="shared" si="6"/>
        <v>128.29999999999998</v>
      </c>
      <c r="O39" s="1">
        <f t="shared" si="7"/>
        <v>128299.99999999999</v>
      </c>
      <c r="P39" s="1">
        <f t="shared" si="8"/>
        <v>0</v>
      </c>
    </row>
    <row r="40" spans="1:16" s="1" customFormat="1" x14ac:dyDescent="0.25">
      <c r="A40" s="20">
        <v>27</v>
      </c>
      <c r="B40" s="26" t="s">
        <v>42</v>
      </c>
      <c r="C40" s="42">
        <v>1</v>
      </c>
      <c r="D40" s="45">
        <v>112435</v>
      </c>
      <c r="E40" s="45">
        <f>C40*D40</f>
        <v>112435</v>
      </c>
      <c r="F40" s="42">
        <v>1</v>
      </c>
      <c r="G40" s="45">
        <v>112435</v>
      </c>
      <c r="H40" s="45">
        <f>F40*G40</f>
        <v>112435</v>
      </c>
      <c r="I40" s="40">
        <f t="shared" si="3"/>
        <v>0</v>
      </c>
      <c r="J40" s="45">
        <f t="shared" si="3"/>
        <v>0</v>
      </c>
      <c r="K40" s="45">
        <f t="shared" si="3"/>
        <v>0</v>
      </c>
      <c r="L40" s="1">
        <f t="shared" si="4"/>
        <v>125342.538</v>
      </c>
      <c r="M40" s="1">
        <f t="shared" si="5"/>
        <v>125.342538</v>
      </c>
      <c r="N40" s="1">
        <f t="shared" si="6"/>
        <v>125.39999999999999</v>
      </c>
      <c r="O40" s="1">
        <f t="shared" si="7"/>
        <v>125399.99999999999</v>
      </c>
      <c r="P40" s="1">
        <f t="shared" si="8"/>
        <v>0</v>
      </c>
    </row>
    <row r="41" spans="1:16" s="1" customFormat="1" ht="18" x14ac:dyDescent="0.25">
      <c r="A41" s="21"/>
      <c r="B41" s="39" t="s">
        <v>64</v>
      </c>
      <c r="C41" s="43">
        <f>SUM(C38:C40)</f>
        <v>3</v>
      </c>
      <c r="D41" s="46"/>
      <c r="E41" s="34">
        <f>SUM(E38:E40)</f>
        <v>353435</v>
      </c>
      <c r="F41" s="43">
        <f>SUM(F38:F40)</f>
        <v>3</v>
      </c>
      <c r="G41" s="46">
        <v>0</v>
      </c>
      <c r="H41" s="34">
        <f>SUM(H38:H40)</f>
        <v>353435</v>
      </c>
      <c r="I41" s="40">
        <f t="shared" si="3"/>
        <v>0</v>
      </c>
      <c r="J41" s="45">
        <f t="shared" si="3"/>
        <v>0</v>
      </c>
      <c r="K41" s="45">
        <f t="shared" si="3"/>
        <v>0</v>
      </c>
      <c r="L41" s="1">
        <f t="shared" si="4"/>
        <v>0</v>
      </c>
      <c r="M41" s="1">
        <f t="shared" si="5"/>
        <v>0</v>
      </c>
      <c r="N41" s="1">
        <f t="shared" si="6"/>
        <v>0</v>
      </c>
      <c r="O41" s="1">
        <f t="shared" si="7"/>
        <v>0</v>
      </c>
      <c r="P41" s="1" t="e">
        <f t="shared" si="8"/>
        <v>#DIV/0!</v>
      </c>
    </row>
    <row r="42" spans="1:16" s="1" customFormat="1" ht="18" x14ac:dyDescent="0.25">
      <c r="A42" s="19"/>
      <c r="B42" s="36" t="s">
        <v>60</v>
      </c>
      <c r="C42" s="43"/>
      <c r="D42" s="46"/>
      <c r="E42" s="46"/>
      <c r="F42" s="43"/>
      <c r="G42" s="46">
        <v>0</v>
      </c>
      <c r="H42" s="46"/>
      <c r="I42" s="40">
        <f t="shared" si="3"/>
        <v>0</v>
      </c>
      <c r="J42" s="45">
        <f t="shared" si="3"/>
        <v>0</v>
      </c>
      <c r="K42" s="45">
        <f t="shared" si="3"/>
        <v>0</v>
      </c>
      <c r="L42" s="1">
        <f t="shared" si="4"/>
        <v>0</v>
      </c>
      <c r="M42" s="1">
        <f t="shared" si="5"/>
        <v>0</v>
      </c>
      <c r="N42" s="1">
        <f t="shared" si="6"/>
        <v>0</v>
      </c>
      <c r="O42" s="1">
        <f t="shared" si="7"/>
        <v>0</v>
      </c>
      <c r="P42" s="1" t="e">
        <f t="shared" si="8"/>
        <v>#DIV/0!</v>
      </c>
    </row>
    <row r="43" spans="1:16" s="1" customFormat="1" x14ac:dyDescent="0.25">
      <c r="A43" s="20">
        <v>28</v>
      </c>
      <c r="B43" s="26" t="s">
        <v>40</v>
      </c>
      <c r="C43" s="42">
        <v>1</v>
      </c>
      <c r="D43" s="45">
        <v>135000</v>
      </c>
      <c r="E43" s="45">
        <f>C43*D43</f>
        <v>135000</v>
      </c>
      <c r="F43" s="42">
        <v>1</v>
      </c>
      <c r="G43" s="45">
        <v>135000</v>
      </c>
      <c r="H43" s="45">
        <f>F43*G43</f>
        <v>135000</v>
      </c>
      <c r="I43" s="40">
        <f t="shared" si="3"/>
        <v>0</v>
      </c>
      <c r="J43" s="45">
        <f t="shared" si="3"/>
        <v>0</v>
      </c>
      <c r="K43" s="45">
        <f t="shared" si="3"/>
        <v>0</v>
      </c>
      <c r="L43" s="1">
        <f t="shared" si="4"/>
        <v>150498</v>
      </c>
      <c r="M43" s="1">
        <f t="shared" si="5"/>
        <v>150.49799999999999</v>
      </c>
      <c r="N43" s="1">
        <f t="shared" si="6"/>
        <v>150.5</v>
      </c>
      <c r="O43" s="1">
        <f t="shared" si="7"/>
        <v>150500</v>
      </c>
      <c r="P43" s="1">
        <f t="shared" si="8"/>
        <v>0</v>
      </c>
    </row>
    <row r="44" spans="1:16" s="1" customFormat="1" x14ac:dyDescent="0.25">
      <c r="A44" s="20">
        <v>29</v>
      </c>
      <c r="B44" s="26" t="s">
        <v>41</v>
      </c>
      <c r="C44" s="42">
        <v>2</v>
      </c>
      <c r="D44" s="45">
        <v>115000</v>
      </c>
      <c r="E44" s="45">
        <f>C44*D44</f>
        <v>230000</v>
      </c>
      <c r="F44" s="42">
        <v>2</v>
      </c>
      <c r="G44" s="45">
        <v>115000</v>
      </c>
      <c r="H44" s="45">
        <f>F44*G44</f>
        <v>230000</v>
      </c>
      <c r="I44" s="40">
        <f t="shared" si="3"/>
        <v>0</v>
      </c>
      <c r="J44" s="45">
        <f t="shared" si="3"/>
        <v>0</v>
      </c>
      <c r="K44" s="45">
        <f t="shared" si="3"/>
        <v>0</v>
      </c>
      <c r="L44" s="1">
        <f t="shared" si="4"/>
        <v>128202</v>
      </c>
      <c r="M44" s="1">
        <f t="shared" si="5"/>
        <v>128.202</v>
      </c>
      <c r="N44" s="1">
        <f t="shared" si="6"/>
        <v>128.29999999999998</v>
      </c>
      <c r="O44" s="1">
        <f t="shared" si="7"/>
        <v>128299.99999999999</v>
      </c>
      <c r="P44" s="1">
        <f t="shared" si="8"/>
        <v>0</v>
      </c>
    </row>
    <row r="45" spans="1:16" s="1" customFormat="1" x14ac:dyDescent="0.25">
      <c r="A45" s="20">
        <v>30</v>
      </c>
      <c r="B45" s="26" t="s">
        <v>42</v>
      </c>
      <c r="C45" s="42">
        <v>1</v>
      </c>
      <c r="D45" s="45">
        <v>112435</v>
      </c>
      <c r="E45" s="45">
        <f>C45*D45</f>
        <v>112435</v>
      </c>
      <c r="F45" s="42">
        <v>1</v>
      </c>
      <c r="G45" s="45">
        <v>112435</v>
      </c>
      <c r="H45" s="45">
        <f>F45*G45</f>
        <v>112435</v>
      </c>
      <c r="I45" s="40">
        <f t="shared" si="3"/>
        <v>0</v>
      </c>
      <c r="J45" s="45">
        <f t="shared" si="3"/>
        <v>0</v>
      </c>
      <c r="K45" s="45">
        <f t="shared" si="3"/>
        <v>0</v>
      </c>
      <c r="L45" s="1">
        <f t="shared" si="4"/>
        <v>125342.538</v>
      </c>
      <c r="M45" s="1">
        <f t="shared" si="5"/>
        <v>125.342538</v>
      </c>
      <c r="N45" s="1">
        <f t="shared" si="6"/>
        <v>125.39999999999999</v>
      </c>
      <c r="O45" s="1">
        <f t="shared" si="7"/>
        <v>125399.99999999999</v>
      </c>
      <c r="P45" s="1">
        <f t="shared" si="8"/>
        <v>0</v>
      </c>
    </row>
    <row r="46" spans="1:16" s="1" customFormat="1" ht="18" x14ac:dyDescent="0.25">
      <c r="A46" s="21"/>
      <c r="B46" s="39" t="s">
        <v>64</v>
      </c>
      <c r="C46" s="43">
        <f>SUM(C43:C45)</f>
        <v>4</v>
      </c>
      <c r="D46" s="46"/>
      <c r="E46" s="34">
        <f>SUM(E43:E45)</f>
        <v>477435</v>
      </c>
      <c r="F46" s="43">
        <f>SUM(F43:F45)</f>
        <v>4</v>
      </c>
      <c r="G46" s="46">
        <v>0</v>
      </c>
      <c r="H46" s="34">
        <f>SUM(H43:H45)</f>
        <v>477435</v>
      </c>
      <c r="I46" s="40">
        <f t="shared" si="3"/>
        <v>0</v>
      </c>
      <c r="J46" s="45">
        <f t="shared" si="3"/>
        <v>0</v>
      </c>
      <c r="K46" s="45">
        <f t="shared" si="3"/>
        <v>0</v>
      </c>
      <c r="L46" s="1">
        <f t="shared" si="4"/>
        <v>0</v>
      </c>
      <c r="M46" s="1">
        <f t="shared" si="5"/>
        <v>0</v>
      </c>
      <c r="N46" s="1">
        <f t="shared" si="6"/>
        <v>0</v>
      </c>
      <c r="O46" s="1">
        <f t="shared" si="7"/>
        <v>0</v>
      </c>
      <c r="P46" s="1" t="e">
        <f t="shared" si="8"/>
        <v>#DIV/0!</v>
      </c>
    </row>
    <row r="47" spans="1:16" s="1" customFormat="1" ht="18" x14ac:dyDescent="0.25">
      <c r="A47" s="19"/>
      <c r="B47" s="36" t="s">
        <v>61</v>
      </c>
      <c r="C47" s="43"/>
      <c r="D47" s="46"/>
      <c r="E47" s="46"/>
      <c r="F47" s="43"/>
      <c r="G47" s="46">
        <v>0</v>
      </c>
      <c r="H47" s="46"/>
      <c r="I47" s="40">
        <f t="shared" si="3"/>
        <v>0</v>
      </c>
      <c r="J47" s="45">
        <f t="shared" si="3"/>
        <v>0</v>
      </c>
      <c r="K47" s="45">
        <f t="shared" si="3"/>
        <v>0</v>
      </c>
      <c r="L47" s="1">
        <f t="shared" si="4"/>
        <v>0</v>
      </c>
      <c r="M47" s="1">
        <f t="shared" si="5"/>
        <v>0</v>
      </c>
      <c r="N47" s="1">
        <f t="shared" si="6"/>
        <v>0</v>
      </c>
      <c r="O47" s="1">
        <f t="shared" si="7"/>
        <v>0</v>
      </c>
      <c r="P47" s="1" t="e">
        <f t="shared" si="8"/>
        <v>#DIV/0!</v>
      </c>
    </row>
    <row r="48" spans="1:16" s="1" customFormat="1" x14ac:dyDescent="0.25">
      <c r="A48" s="20">
        <v>31</v>
      </c>
      <c r="B48" s="26" t="s">
        <v>54</v>
      </c>
      <c r="C48" s="42">
        <v>1</v>
      </c>
      <c r="D48" s="45">
        <v>126000</v>
      </c>
      <c r="E48" s="45">
        <f>C48*D48</f>
        <v>126000</v>
      </c>
      <c r="F48" s="42">
        <v>1</v>
      </c>
      <c r="G48" s="45">
        <v>126000</v>
      </c>
      <c r="H48" s="45">
        <f>F48*G48</f>
        <v>126000</v>
      </c>
      <c r="I48" s="40">
        <f t="shared" si="3"/>
        <v>0</v>
      </c>
      <c r="J48" s="45">
        <f t="shared" si="3"/>
        <v>0</v>
      </c>
      <c r="K48" s="45">
        <f t="shared" si="3"/>
        <v>0</v>
      </c>
      <c r="L48" s="1">
        <f t="shared" si="4"/>
        <v>140464.79999999999</v>
      </c>
      <c r="M48" s="1">
        <f t="shared" si="5"/>
        <v>140.4648</v>
      </c>
      <c r="N48" s="1">
        <f t="shared" si="6"/>
        <v>140.5</v>
      </c>
      <c r="O48" s="1">
        <f t="shared" si="7"/>
        <v>140500</v>
      </c>
      <c r="P48" s="1">
        <f t="shared" si="8"/>
        <v>0</v>
      </c>
    </row>
    <row r="49" spans="1:16" s="1" customFormat="1" x14ac:dyDescent="0.25">
      <c r="A49" s="20">
        <v>32</v>
      </c>
      <c r="B49" s="26" t="s">
        <v>41</v>
      </c>
      <c r="C49" s="42">
        <v>3</v>
      </c>
      <c r="D49" s="45">
        <v>115000</v>
      </c>
      <c r="E49" s="45">
        <f>C49*D49</f>
        <v>345000</v>
      </c>
      <c r="F49" s="42">
        <v>3</v>
      </c>
      <c r="G49" s="45">
        <v>115000</v>
      </c>
      <c r="H49" s="45">
        <f>F49*G49</f>
        <v>345000</v>
      </c>
      <c r="I49" s="40">
        <f t="shared" si="3"/>
        <v>0</v>
      </c>
      <c r="J49" s="45">
        <f t="shared" si="3"/>
        <v>0</v>
      </c>
      <c r="K49" s="45">
        <f t="shared" si="3"/>
        <v>0</v>
      </c>
      <c r="L49" s="1">
        <f t="shared" si="4"/>
        <v>128202</v>
      </c>
      <c r="M49" s="1">
        <f t="shared" si="5"/>
        <v>128.202</v>
      </c>
      <c r="N49" s="1">
        <f t="shared" si="6"/>
        <v>128.29999999999998</v>
      </c>
      <c r="O49" s="1">
        <f t="shared" si="7"/>
        <v>128299.99999999999</v>
      </c>
      <c r="P49" s="1">
        <f t="shared" si="8"/>
        <v>0</v>
      </c>
    </row>
    <row r="50" spans="1:16" s="1" customFormat="1" ht="18" x14ac:dyDescent="0.25">
      <c r="A50" s="20"/>
      <c r="B50" s="39" t="s">
        <v>64</v>
      </c>
      <c r="C50" s="43">
        <f>SUM(C48:C49)</f>
        <v>4</v>
      </c>
      <c r="D50" s="46"/>
      <c r="E50" s="34">
        <f>SUM(E48:E49)</f>
        <v>471000</v>
      </c>
      <c r="F50" s="43">
        <f>SUM(F48:F49)</f>
        <v>4</v>
      </c>
      <c r="G50" s="46">
        <v>0</v>
      </c>
      <c r="H50" s="34">
        <f>SUM(H48:H49)</f>
        <v>471000</v>
      </c>
      <c r="I50" s="40">
        <f t="shared" si="3"/>
        <v>0</v>
      </c>
      <c r="J50" s="45">
        <f t="shared" si="3"/>
        <v>0</v>
      </c>
      <c r="K50" s="45">
        <f t="shared" si="3"/>
        <v>0</v>
      </c>
      <c r="L50" s="1">
        <f t="shared" si="4"/>
        <v>0</v>
      </c>
      <c r="M50" s="1">
        <f t="shared" si="5"/>
        <v>0</v>
      </c>
      <c r="N50" s="1">
        <f t="shared" si="6"/>
        <v>0</v>
      </c>
      <c r="O50" s="1">
        <f t="shared" si="7"/>
        <v>0</v>
      </c>
      <c r="P50" s="1" t="e">
        <f t="shared" si="8"/>
        <v>#DIV/0!</v>
      </c>
    </row>
    <row r="51" spans="1:16" s="1" customFormat="1" ht="36" x14ac:dyDescent="0.25">
      <c r="A51" s="19"/>
      <c r="B51" s="36" t="s">
        <v>62</v>
      </c>
      <c r="C51" s="43"/>
      <c r="D51" s="46"/>
      <c r="E51" s="46"/>
      <c r="F51" s="43"/>
      <c r="G51" s="46">
        <v>0</v>
      </c>
      <c r="H51" s="46"/>
      <c r="I51" s="40">
        <f t="shared" si="3"/>
        <v>0</v>
      </c>
      <c r="J51" s="45">
        <f t="shared" si="3"/>
        <v>0</v>
      </c>
      <c r="K51" s="45">
        <f t="shared" si="3"/>
        <v>0</v>
      </c>
      <c r="L51" s="1">
        <f t="shared" si="4"/>
        <v>0</v>
      </c>
      <c r="M51" s="1">
        <f t="shared" si="5"/>
        <v>0</v>
      </c>
      <c r="N51" s="1">
        <f t="shared" si="6"/>
        <v>0</v>
      </c>
      <c r="O51" s="1">
        <f t="shared" si="7"/>
        <v>0</v>
      </c>
      <c r="P51" s="1" t="e">
        <f t="shared" si="8"/>
        <v>#DIV/0!</v>
      </c>
    </row>
    <row r="52" spans="1:16" s="1" customFormat="1" x14ac:dyDescent="0.25">
      <c r="A52" s="20">
        <v>33</v>
      </c>
      <c r="B52" s="26" t="s">
        <v>54</v>
      </c>
      <c r="C52" s="42">
        <v>1</v>
      </c>
      <c r="D52" s="45">
        <v>135000</v>
      </c>
      <c r="E52" s="45">
        <f>C52*D52</f>
        <v>135000</v>
      </c>
      <c r="F52" s="42">
        <v>1</v>
      </c>
      <c r="G52" s="45">
        <v>135000</v>
      </c>
      <c r="H52" s="45">
        <f>F52*G52</f>
        <v>135000</v>
      </c>
      <c r="I52" s="40">
        <f t="shared" si="3"/>
        <v>0</v>
      </c>
      <c r="J52" s="45">
        <f t="shared" si="3"/>
        <v>0</v>
      </c>
      <c r="K52" s="45">
        <f t="shared" si="3"/>
        <v>0</v>
      </c>
      <c r="L52" s="1">
        <f t="shared" si="4"/>
        <v>150498</v>
      </c>
      <c r="M52" s="1">
        <f t="shared" si="5"/>
        <v>150.49799999999999</v>
      </c>
      <c r="N52" s="1">
        <f t="shared" si="6"/>
        <v>150.5</v>
      </c>
      <c r="O52" s="1">
        <f t="shared" si="7"/>
        <v>150500</v>
      </c>
      <c r="P52" s="1">
        <f t="shared" si="8"/>
        <v>0</v>
      </c>
    </row>
    <row r="53" spans="1:16" s="1" customFormat="1" ht="34.799999999999997" x14ac:dyDescent="0.25">
      <c r="A53" s="20">
        <v>34</v>
      </c>
      <c r="B53" s="23" t="s">
        <v>55</v>
      </c>
      <c r="C53" s="42">
        <v>1</v>
      </c>
      <c r="D53" s="45">
        <v>112435</v>
      </c>
      <c r="E53" s="45">
        <f>C53*D53</f>
        <v>112435</v>
      </c>
      <c r="F53" s="42">
        <v>1</v>
      </c>
      <c r="G53" s="45">
        <v>112435</v>
      </c>
      <c r="H53" s="45">
        <f>F53*G53</f>
        <v>112435</v>
      </c>
      <c r="I53" s="40">
        <f t="shared" si="3"/>
        <v>0</v>
      </c>
      <c r="J53" s="45">
        <f t="shared" si="3"/>
        <v>0</v>
      </c>
      <c r="K53" s="45">
        <f t="shared" si="3"/>
        <v>0</v>
      </c>
      <c r="L53" s="1">
        <f t="shared" si="4"/>
        <v>125342.538</v>
      </c>
      <c r="M53" s="1">
        <f t="shared" si="5"/>
        <v>125.342538</v>
      </c>
      <c r="N53" s="1">
        <f t="shared" si="6"/>
        <v>125.39999999999999</v>
      </c>
      <c r="O53" s="1">
        <f t="shared" si="7"/>
        <v>125399.99999999999</v>
      </c>
      <c r="P53" s="1">
        <f t="shared" si="8"/>
        <v>0</v>
      </c>
    </row>
    <row r="54" spans="1:16" s="1" customFormat="1" x14ac:dyDescent="0.25">
      <c r="A54" s="20">
        <v>35</v>
      </c>
      <c r="B54" s="26" t="s">
        <v>43</v>
      </c>
      <c r="C54" s="42">
        <v>3</v>
      </c>
      <c r="D54" s="45">
        <v>115000</v>
      </c>
      <c r="E54" s="45">
        <f>C54*D54</f>
        <v>345000</v>
      </c>
      <c r="F54" s="42">
        <v>3</v>
      </c>
      <c r="G54" s="45">
        <v>115000</v>
      </c>
      <c r="H54" s="45">
        <f>F54*G54</f>
        <v>345000</v>
      </c>
      <c r="I54" s="40">
        <f t="shared" si="3"/>
        <v>0</v>
      </c>
      <c r="J54" s="45">
        <f t="shared" si="3"/>
        <v>0</v>
      </c>
      <c r="K54" s="45">
        <f t="shared" si="3"/>
        <v>0</v>
      </c>
      <c r="L54" s="1">
        <f t="shared" si="4"/>
        <v>128202</v>
      </c>
      <c r="M54" s="1">
        <f t="shared" si="5"/>
        <v>128.202</v>
      </c>
      <c r="N54" s="1">
        <f t="shared" si="6"/>
        <v>128.29999999999998</v>
      </c>
      <c r="O54" s="1">
        <f t="shared" si="7"/>
        <v>128299.99999999999</v>
      </c>
      <c r="P54" s="1">
        <f t="shared" si="8"/>
        <v>0</v>
      </c>
    </row>
    <row r="55" spans="1:16" s="1" customFormat="1" ht="18" x14ac:dyDescent="0.25">
      <c r="A55" s="20"/>
      <c r="B55" s="39" t="s">
        <v>64</v>
      </c>
      <c r="C55" s="43">
        <f>SUM(C52:C54)</f>
        <v>5</v>
      </c>
      <c r="D55" s="46"/>
      <c r="E55" s="34">
        <f>SUM(E52:E54)</f>
        <v>592435</v>
      </c>
      <c r="F55" s="43">
        <f>SUM(F52:F54)</f>
        <v>5</v>
      </c>
      <c r="G55" s="46">
        <v>0</v>
      </c>
      <c r="H55" s="34">
        <f>SUM(H52:H54)</f>
        <v>592435</v>
      </c>
      <c r="I55" s="40">
        <f t="shared" si="3"/>
        <v>0</v>
      </c>
      <c r="J55" s="45">
        <f t="shared" si="3"/>
        <v>0</v>
      </c>
      <c r="K55" s="45">
        <f t="shared" si="3"/>
        <v>0</v>
      </c>
      <c r="L55" s="1">
        <f t="shared" si="4"/>
        <v>0</v>
      </c>
      <c r="M55" s="1">
        <f t="shared" si="5"/>
        <v>0</v>
      </c>
      <c r="N55" s="1">
        <f t="shared" si="6"/>
        <v>0</v>
      </c>
      <c r="O55" s="1">
        <f t="shared" si="7"/>
        <v>0</v>
      </c>
      <c r="P55" s="1" t="e">
        <f t="shared" si="8"/>
        <v>#DIV/0!</v>
      </c>
    </row>
    <row r="56" spans="1:16" s="1" customFormat="1" ht="36" x14ac:dyDescent="0.25">
      <c r="A56" s="20" t="s">
        <v>8</v>
      </c>
      <c r="B56" s="36" t="s">
        <v>63</v>
      </c>
      <c r="C56" s="43"/>
      <c r="D56" s="46"/>
      <c r="E56" s="46"/>
      <c r="F56" s="43"/>
      <c r="G56" s="46">
        <v>0</v>
      </c>
      <c r="H56" s="46"/>
      <c r="I56" s="40">
        <f t="shared" si="3"/>
        <v>0</v>
      </c>
      <c r="J56" s="45">
        <f t="shared" si="3"/>
        <v>0</v>
      </c>
      <c r="K56" s="45">
        <f t="shared" si="3"/>
        <v>0</v>
      </c>
      <c r="L56" s="1">
        <f t="shared" si="4"/>
        <v>0</v>
      </c>
      <c r="M56" s="1">
        <f t="shared" si="5"/>
        <v>0</v>
      </c>
      <c r="N56" s="1">
        <f t="shared" si="6"/>
        <v>0</v>
      </c>
      <c r="O56" s="1">
        <f t="shared" si="7"/>
        <v>0</v>
      </c>
      <c r="P56" s="1" t="e">
        <f t="shared" si="8"/>
        <v>#DIV/0!</v>
      </c>
    </row>
    <row r="57" spans="1:16" s="1" customFormat="1" x14ac:dyDescent="0.25">
      <c r="A57" s="20">
        <v>36</v>
      </c>
      <c r="B57" s="26" t="s">
        <v>40</v>
      </c>
      <c r="C57" s="42">
        <v>1</v>
      </c>
      <c r="D57" s="45">
        <v>126000</v>
      </c>
      <c r="E57" s="45">
        <f>C57*D57</f>
        <v>126000</v>
      </c>
      <c r="F57" s="42">
        <v>1</v>
      </c>
      <c r="G57" s="45">
        <v>126000</v>
      </c>
      <c r="H57" s="45">
        <f>F57*G57</f>
        <v>126000</v>
      </c>
      <c r="I57" s="40">
        <f t="shared" si="3"/>
        <v>0</v>
      </c>
      <c r="J57" s="45">
        <f t="shared" si="3"/>
        <v>0</v>
      </c>
      <c r="K57" s="45">
        <f t="shared" si="3"/>
        <v>0</v>
      </c>
      <c r="L57" s="1">
        <f t="shared" si="4"/>
        <v>140464.79999999999</v>
      </c>
      <c r="M57" s="1">
        <f t="shared" si="5"/>
        <v>140.4648</v>
      </c>
      <c r="N57" s="1">
        <f t="shared" si="6"/>
        <v>140.5</v>
      </c>
      <c r="O57" s="1">
        <f t="shared" si="7"/>
        <v>140500</v>
      </c>
      <c r="P57" s="1">
        <f t="shared" si="8"/>
        <v>0</v>
      </c>
    </row>
    <row r="58" spans="1:16" s="1" customFormat="1" x14ac:dyDescent="0.25">
      <c r="A58" s="20">
        <v>37</v>
      </c>
      <c r="B58" s="26" t="s">
        <v>44</v>
      </c>
      <c r="C58" s="42">
        <v>1</v>
      </c>
      <c r="D58" s="45">
        <v>112435</v>
      </c>
      <c r="E58" s="45">
        <f>C58*D58</f>
        <v>112435</v>
      </c>
      <c r="F58" s="42">
        <v>1</v>
      </c>
      <c r="G58" s="45">
        <v>112435</v>
      </c>
      <c r="H58" s="45">
        <f>F58*G58</f>
        <v>112435</v>
      </c>
      <c r="I58" s="40">
        <f t="shared" si="3"/>
        <v>0</v>
      </c>
      <c r="J58" s="45">
        <f t="shared" si="3"/>
        <v>0</v>
      </c>
      <c r="K58" s="45">
        <f t="shared" si="3"/>
        <v>0</v>
      </c>
      <c r="L58" s="1">
        <f t="shared" si="4"/>
        <v>125342.538</v>
      </c>
      <c r="M58" s="1">
        <f t="shared" si="5"/>
        <v>125.342538</v>
      </c>
      <c r="N58" s="1">
        <f t="shared" si="6"/>
        <v>125.39999999999999</v>
      </c>
      <c r="O58" s="1">
        <f t="shared" si="7"/>
        <v>125399.99999999999</v>
      </c>
      <c r="P58" s="1">
        <f t="shared" si="8"/>
        <v>0</v>
      </c>
    </row>
    <row r="59" spans="1:16" s="1" customFormat="1" ht="18" x14ac:dyDescent="0.25">
      <c r="A59" s="24"/>
      <c r="B59" s="39" t="s">
        <v>64</v>
      </c>
      <c r="C59" s="43">
        <f>SUM(C57:C58)</f>
        <v>2</v>
      </c>
      <c r="D59" s="46"/>
      <c r="E59" s="34">
        <f>SUM(E57:E58)</f>
        <v>238435</v>
      </c>
      <c r="F59" s="43">
        <f>SUM(F57:F58)</f>
        <v>2</v>
      </c>
      <c r="G59" s="46">
        <v>0</v>
      </c>
      <c r="H59" s="34">
        <f>SUM(H57:H58)</f>
        <v>238435</v>
      </c>
      <c r="I59" s="40">
        <f t="shared" si="3"/>
        <v>0</v>
      </c>
      <c r="J59" s="45">
        <f t="shared" si="3"/>
        <v>0</v>
      </c>
      <c r="K59" s="45">
        <f t="shared" si="3"/>
        <v>0</v>
      </c>
      <c r="L59" s="1">
        <f t="shared" si="4"/>
        <v>0</v>
      </c>
      <c r="M59" s="1">
        <f t="shared" si="5"/>
        <v>0</v>
      </c>
      <c r="N59" s="1">
        <f t="shared" si="6"/>
        <v>0</v>
      </c>
      <c r="O59" s="1">
        <f t="shared" si="7"/>
        <v>0</v>
      </c>
      <c r="P59" s="1" t="e">
        <f t="shared" si="8"/>
        <v>#DIV/0!</v>
      </c>
    </row>
    <row r="60" spans="1:16" s="1" customFormat="1" ht="18" x14ac:dyDescent="0.25">
      <c r="A60" s="19"/>
      <c r="B60" s="19" t="s">
        <v>9</v>
      </c>
      <c r="C60" s="44">
        <v>52</v>
      </c>
      <c r="D60" s="34"/>
      <c r="E60" s="34">
        <f>E23+E32+E36+E41+E46+E50+E55+E59</f>
        <v>6049900</v>
      </c>
      <c r="F60" s="44">
        <v>52</v>
      </c>
      <c r="G60" s="34">
        <v>0</v>
      </c>
      <c r="H60" s="34">
        <f>H23+H32+H36+H41+H46+H50+H55+H59</f>
        <v>6170045</v>
      </c>
      <c r="I60" s="40">
        <f t="shared" si="3"/>
        <v>0</v>
      </c>
      <c r="J60" s="45">
        <f t="shared" si="3"/>
        <v>0</v>
      </c>
      <c r="K60" s="45">
        <f t="shared" si="3"/>
        <v>120145</v>
      </c>
      <c r="L60" s="1">
        <f t="shared" si="4"/>
        <v>0</v>
      </c>
      <c r="M60" s="1">
        <f t="shared" si="5"/>
        <v>0</v>
      </c>
      <c r="N60" s="1">
        <f t="shared" si="6"/>
        <v>0</v>
      </c>
      <c r="O60" s="1">
        <f t="shared" si="7"/>
        <v>0</v>
      </c>
      <c r="P60" s="1" t="e">
        <f t="shared" si="8"/>
        <v>#DIV/0!</v>
      </c>
    </row>
    <row r="61" spans="1:16" ht="54" customHeight="1" x14ac:dyDescent="0.25">
      <c r="A61" s="11"/>
      <c r="B61" s="11"/>
      <c r="C61" s="12"/>
      <c r="D61" s="13"/>
      <c r="E61" s="12"/>
      <c r="F61" s="12"/>
      <c r="G61" s="13"/>
      <c r="H61" s="12"/>
      <c r="I61" s="12"/>
      <c r="J61" s="13"/>
      <c r="K61" s="12"/>
    </row>
    <row r="62" spans="1:16" ht="18" customHeight="1" x14ac:dyDescent="0.25">
      <c r="B62" s="38" t="s">
        <v>6</v>
      </c>
      <c r="G62" s="75" t="s">
        <v>13</v>
      </c>
      <c r="H62" s="75"/>
      <c r="J62" s="75"/>
      <c r="K62" s="75"/>
    </row>
    <row r="63" spans="1:16" ht="15" customHeight="1" x14ac:dyDescent="0.25">
      <c r="G63" s="35"/>
      <c r="J63" s="35"/>
    </row>
    <row r="64" spans="1:16" ht="18" customHeight="1" x14ac:dyDescent="0.25">
      <c r="B64" s="38" t="s">
        <v>7</v>
      </c>
      <c r="G64" s="75" t="s">
        <v>14</v>
      </c>
      <c r="H64" s="75"/>
      <c r="J64" s="75"/>
      <c r="K64" s="75"/>
    </row>
    <row r="65" spans="2:11" ht="12" customHeight="1" x14ac:dyDescent="0.25">
      <c r="B65" s="14"/>
      <c r="C65" s="15" t="s">
        <v>10</v>
      </c>
      <c r="F65" s="15"/>
      <c r="I65" s="15"/>
    </row>
    <row r="66" spans="2:11" x14ac:dyDescent="0.25">
      <c r="K66" s="17" t="e">
        <f>+#REF!-#REF!</f>
        <v>#REF!</v>
      </c>
    </row>
  </sheetData>
  <mergeCells count="12">
    <mergeCell ref="G62:H62"/>
    <mergeCell ref="J62:K62"/>
    <mergeCell ref="G64:H64"/>
    <mergeCell ref="J64:K64"/>
    <mergeCell ref="A1:K1"/>
    <mergeCell ref="A2:K2"/>
    <mergeCell ref="A3:K3"/>
    <mergeCell ref="A5:A6"/>
    <mergeCell ref="B5:B6"/>
    <mergeCell ref="C5:E5"/>
    <mergeCell ref="F5:H5"/>
    <mergeCell ref="I5:K5"/>
  </mergeCells>
  <pageMargins left="0.15748031496063" right="0.15748031496063" top="0.15748031496063" bottom="0.15748031496063" header="0.15748031496063" footer="0.15748031496063"/>
  <pageSetup scale="70" orientation="landscape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qt8Z1w5y0G57uR1rjDUQMdME+pNW6kR2fdYtXYgqHV4=</DigestValue>
    </Reference>
    <Reference Type="http://www.w3.org/2000/09/xmldsig#Object" URI="#idOfficeObject">
      <DigestMethod Algorithm="http://www.w3.org/2001/04/xmlenc#sha256"/>
      <DigestValue>cKwFvuE9ZXqYSOIEzwlMJKV8RmSzmS54i0agSI8I2WE=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SQPYB20ZbLm41Of7oePjWOsaM8abw966CA0A5MlHLFY=</DigestValue>
    </Reference>
    <Reference Type="http://www.w3.org/2000/09/xmldsig#Object" URI="#idValidSigLnImg">
      <DigestMethod Algorithm="http://www.w3.org/2001/04/xmlenc#sha256"/>
      <DigestValue>DdsbRdHH7kMeiymTSR/AW5qBG5cGttlB/1GrAQ2IZM0=</DigestValue>
    </Reference>
    <Reference Type="http://www.w3.org/2000/09/xmldsig#Object" URI="#idInvalidSigLnImg">
      <DigestMethod Algorithm="http://www.w3.org/2001/04/xmlenc#sha256"/>
      <DigestValue>nUrA13Df/uAvGX6ohL+kkFklPY3vXpS9ctBwTIUmUqY=</DigestValue>
    </Reference>
  </SignedInfo>
  <SignatureValue>MgjpL1Bj6fK92mNGXrkLppdfLCIpQ2roOdPvvzLqShsS0J0Kzoii2wRUdsek1+xwIixaDMAKPQM7
Ae/XbE0xHO/cGyvwqIlVKHfYtP03NmGlsFhAa9gfXt6AZO3ELG67EgV45VKpu+L2ghx4wUhht/St
wEBeH45f28K78VdJpaKFsfxc1xJ9Wxsxylgy7h7tCvG6pUSJpYJWYyDRZYj4D0xG3pRzZ3jRwXkB
ps+QMoF9cE8y5y2Q1P7lkUdgZzMmSFt58PGLAuCkZGMSkyNb4/rMY93rs++Tz6YqCKtszWVNYTTb
PkxAzxA965loT2Qke4YNCEudq5rOg6EbcuLl1Q==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vvsM58qzs+Qvvj9KGvAvpuE6byaWYl4UthLplyBKcQQ=</DigestValue>
      </Reference>
      <Reference URI="/xl/calcChain.xml?ContentType=application/vnd.openxmlformats-officedocument.spreadsheetml.calcChain+xml">
        <DigestMethod Algorithm="http://www.w3.org/2001/04/xmlenc#sha256"/>
        <DigestValue>eWKilXf2ctQPGny6EKAVR5YfrZIZb896tUbfmZw6EsE=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Nib4R91/F8ZZKGPDLZJ990B/SKz57PPCb2dxUpkc+Rs=</DigestValue>
      </Reference>
      <Reference URI="/xl/media/image1.emf?ContentType=image/x-emf">
        <DigestMethod Algorithm="http://www.w3.org/2001/04/xmlenc#sha256"/>
        <DigestValue>CBOF6gckQoUcCQKgXB+ZQ1o1ZOya/i299gGpD5GHDqw=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aa4U9l6ptNc+EWoAmJ38Bpb27A/c+F3zw5H9sD+08xc=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2OvDvTaPwBHv04DWu6XLLofELvj3bNtZuv7nea58ZN0=</DigestValue>
      </Reference>
      <Reference URI="/xl/sharedStrings.xml?ContentType=application/vnd.openxmlformats-officedocument.spreadsheetml.sharedStrings+xml">
        <DigestMethod Algorithm="http://www.w3.org/2001/04/xmlenc#sha256"/>
        <DigestValue>t/3KknciB3nacfYrgMxxfGCOxb8QAHF42+V9S5QzJZA=</DigestValue>
      </Reference>
      <Reference URI="/xl/styles.xml?ContentType=application/vnd.openxmlformats-officedocument.spreadsheetml.styles+xml">
        <DigestMethod Algorithm="http://www.w3.org/2001/04/xmlenc#sha256"/>
        <DigestValue>+0mSMtPkK4UQ3iNdkXw6mkNmIYnom45WH2E59Cw+HlQ=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/nVgTKJ7Hw+ObFOBSsnAOforFY+r7Qhex+82YC7PY/4=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sheet1.xml?ContentType=application/vnd.openxmlformats-officedocument.spreadsheetml.worksheet+xml">
        <DigestMethod Algorithm="http://www.w3.org/2001/04/xmlenc#sha256"/>
        <DigestValue>5w0vgjsbM3VPFbldc6X8pC4xA47yhCmkggA8/iCObNM=</DigestValue>
      </Reference>
      <Reference URI="/xl/worksheets/sheet2.xml?ContentType=application/vnd.openxmlformats-officedocument.spreadsheetml.worksheet+xml">
        <DigestMethod Algorithm="http://www.w3.org/2001/04/xmlenc#sha256"/>
        <DigestValue>v7hIZoDGyBmd9HY/QBoKMaWx5Ku+cZ66FbxM9iSzyCo=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2023-02-06T11:33:15Z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{46C5408E-E262-4C5B-90A7-21F6367B9463}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2023-02-06T11:33:15Z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n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IlvvMtPAKDNTwDO/Cd23GKed3DLTwCvDAqsAAAAAOjSCgLo0goCdq6JbwAAAACDJyNuCQAAAAAAAAAAAAAAAAAAAAAAAACg1woCAAAAAAAAAAAAAAAAAAAAAAAAAAAAAAAAAAAAAAAAAAAAAAAAg9YCygAAAAAQzU8A6fsndgAATwAAAAAA9fsndiKLhsv1////AAAAAAAAAAAAAAAAkAEAAL6Khsusy08A3a+AdgAAknWgy08AAAAAAKjLTwAAAAAAAAAAAGG4f3YAAAAACQAAAMDMTwDAzE8AAAIAAPz///8BAAAAAAAAAAAAAAAAAAAAAAAAAAAAAAAgiFcJZHYACAAAAAAlAAAADAAAAAEAAAAYAAAADAAAAAAAAAISAAAADAAAAAEAAAAeAAAAGAAAAMkAAAAEAAAA9wAAABEAAAAlAAAADAAAAAEAAABUAAAAfAAAAMoAAAAEAAAA9QAAABAAAAABAAAAAIDUQbSX1EHKAAAABAAAAAgAAABMAAAAAAAAAAAAAAAAAAAA//////////9cAAAAMgAvADYALwAyADAAMgAzAAYAAAAEAAAABgAAAAQAAAAGAAAABgAAAAYAAAAGAAAASwAAAEAAAAAwAAAABQAAACAAAAABAAAAAQAAABAAAAAAAAAAAAAAAAABAACAAAAAAAAAAAAAAAAAAQAAgAAAAFIAAABwAQAAAgAAABAAAAAHAAAAAAAAAAAAAAC8AgAAAAAAAAECAiJTAHkAcwB0AGUAbQAAAAAAAAAAAAAAAAAAAAAAAAAAAAAAAAAAAAAAAAAAAAAAAAAAAAAAAAAAAAAAAAAAAAAAAAAAACAAAAAEKCITAAAKAr0tL27b57R/L04CyihVEQIoAgAA0AduAAgCAADQB24AZAAAAKRaTwAIAgAAUP8hE8C09hIoRnUXAAAAAAAAAAAAAG4AAgAAAAAAAABBAAAAAABuAHwCbgAAAAAA/AEAAGQUbgAAAAAAAAAKAmAUbgAAAJp3aFRPAK5emndIJiITrl6adwAAAAAAAAAA8O4KAvDuCgJ8VE8AHy8jbgAACgIAAAAA/AEAAIxUTwDdLiNuAAAAAAcAAAAAAAAAYbh/dvwBAAAHAAAAtFVPALRVTwAAAgAA/P///wEAAAAAAAAAAAAAAAAAAAAgiFcJ8MSHd2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EAQWFRPADxWTwDO/Cd2mKwKAgAAAAC/DAr3OwAAAAAAAAAAAAAABQAAAAQCAACQNEoXAAAAACCJZhfIXnEX4MYBAcCOZhcAAAAAIIlmF7CSNG4DAAAAuJI0bgEAAADoPV4XvGpnbr0tL27b57R/L04CyihVEQKsVU8A6fsndgAATwACAAAA9fsndqRaTwDg////AAAAAAAAAAAAAAAAkAEAAAAAAAEAAAAAYQByAGkAYQBsAAAAAAAAAAAAAAAAAAAABgAAAAAAAABhuH92AAAAAAYAAABcVU8AXFVPAAACAAD8////AQAAAAAAAAAAAAAAAAAAACCIVwnwxId3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QpU8AraYodmERAADQpE8Anw4hI58OIwAAAAAA/////2ER2v//////CBgAAAraCgAku0AQAAAAAJ8OI///////CBgAACEjAQAgBDcgAAAAAJw9AXd5RCZ2nw4hI5xhcBcBAAAA/////wAAAADEDZMXPKlPAAAAAADEDZMXAAAHE4pEJnYgBDcgnw4hIwEAAACcYXAXxA2TFwAAAAAAAAAAnw4jADypTwCfDiP//////wgYAAAhIwEAIAQ3IAAAAACOJCp2nw4hIxgKPhcIAAAA/////wAAAAAQAAAAAwEAAEkmAAAcAAABnw4hIywAAAAAAAAAAQAAAPDEh3d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0AAAAAAcKDQcKDQcJDQ4WMShFrjFU1TJV1gECBAIDBAECBQoRKyZBowsTMUUAAAAAfqbJd6PIeqDCQFZ4JTd0Lk/HMVPSGy5uFiE4GypVJ0KnHjN9AAABLQAAAACcz+7S6ffb7fnC0t1haH0hMm8aLXIuT8ggOIwoRKslP58cK08AAAFl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CJb7zLTwCgzU8Azvwndtxinndwy08ArwwKrAAAAADo0goC6NIKAnauiW8AAAAAgycjbgkAAAAAAAAAAAAAAAAAAAAAAAAAoNcKAgAAAAAAAAAAAAAAAAAAAAAAAAAAAAAAAAAAAAAAAAAAAAAAAIPWAsoAAAAAEM1PAOn7J3YAAE8AAAAAAPX7J3Yii4bL9f///wAAAAAAAAAAAAAAAJABAAC+iobLrMtPAN2vgHYAAJJ1oMtPAAAAAACoy08AAAAAAAAAAABhuH92AAAAAAkAAADAzE8AwMxPAAACAAD8////AQAAAAAAAAAAAAAAAAAAAAAAAAAAAAAAIIhX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AEKCITAAAKAr0tL27b57R/L04CyihVEQIoAgAA0AduAAgCAADQB24AZAAAAKRaTwAIAgAAUP8hE8C09hIoRnUXAAAAAAAAAAAAAG4AAgAAAAAAAABBAAAAAABuAHwCbgAAAAAA/AEAAGQUbgAAAAAAAAAKAmAUbgAAAJp3aFRPAK5emndIJiITrl6adwAAAAAAAAAA8O4KAvDuCgJ8VE8AHy8jbgAACgIAAAAA/AEAAIxUTwDdLiNuAAAAAAcAAAAAAAAAYbh/dvwBAAAHAAAAtFVPALRVTwAAAgAA/P///wEAAAAAAAAAAAAAAAAAAAAgiFcJ8MSHd2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EAQWFRPADxWTwDO/Cd2mKwKAgAAAAC/DAr3OwAAAAAAAAAAAAAABQAAAAQCAACQNEoXAAAAACCJZhfIXnEX4MYBAcCOZhcAAAAAIIlmF7CSNG4DAAAAuJI0bgEAAADoPV4XvGpnbr0tL27b57R/L04CyihVEQKsVU8A6fsndgAATwACAAAA9fsndqRaTwDg////AAAAAAAAAAAAAAAAkAEAAAAAAAEAAAAAYQByAGkAYQBsAAAAAAAAAAAAAAAAAAAABgAAAAAAAABhuH92AAAAAAYAAABcVU8AXFVPAAACAAD8////AQAAAAAAAAAAAAAAAAAAACCIVwnwxId3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QpU8AraYodmERAADQpE8A/Qkh5/0J5wAAAAAAXk5BbmER2v//////CBgAAAraCgAku0AQAAAAAP0J5///////CBgAACHnAQAgBDcgAAAAAJw9AXd5RCZ2/Qkh55xhcBcBAAAA/////wAAAABw0ZIXPKlPAAAAAABw0ZIXAAAHE4pEJnYgBDcg/Qkh5wEAAACcYXAXcNGSFwAAAAAAAAAA/QnnADypTwD9Cef//////wgYAAAh5wEAIAQ3IAAAAACOJCp2/Qkh50BaShcRAAAA/////wAAAAAQAAAAAwEAAEkmAAAcAAAB/Qkh51YAAAAAAAAAAQAAAPDEh3d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Hastiqacucak </vt:lpstr>
      <vt:lpstr>Hamem miayn nvazaguyn</vt:lpstr>
      <vt:lpstr>'Hamem miayn nvazaguyn'!Print_Area</vt:lpstr>
      <vt:lpstr>'Hastiqacucak '!Print_Area</vt:lpstr>
    </vt:vector>
  </TitlesOfParts>
  <Company>Armen LTD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Armen</dc:creator>
  <cp:lastModifiedBy>Lilit Avetisyan</cp:lastModifiedBy>
  <cp:lastPrinted>2019-12-26T06:07:17Z</cp:lastPrinted>
  <dcterms:created xsi:type="dcterms:W3CDTF">2001-09-02T08:43:23Z</dcterms:created>
  <dcterms:modified xsi:type="dcterms:W3CDTF">2023-01-24T07:29:30Z</dcterms:modified>
</cp:coreProperties>
</file>